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ss250043\mono\もの班\令和８年度\12_四日市コンビナートのCN化など（中部圏、水素補助金、水素ST）\27_【県単】水素モビリティ普及促進支援\01_補助金\車両導入・燃料費\HP用\様式一式\"/>
    </mc:Choice>
  </mc:AlternateContent>
  <xr:revisionPtr revIDLastSave="0" documentId="13_ncr:1_{2EA46D85-46F2-438E-B3C4-87FEF6B0A312}" xr6:coauthVersionLast="47" xr6:coauthVersionMax="47" xr10:uidLastSave="{00000000-0000-0000-0000-000000000000}"/>
  <bookViews>
    <workbookView xWindow="28680" yWindow="-60" windowWidth="29040" windowHeight="15720" xr2:uid="{09C8FB8D-EDEC-4C94-BD24-9C216F1C4B08}"/>
  </bookViews>
  <sheets>
    <sheet name="導入車両車両実績報告" sheetId="17" r:id="rId1"/>
    <sheet name="水素充填実績報告書（年間）" sheetId="1" r:id="rId2"/>
    <sheet name="R8年4月" sheetId="2" r:id="rId3"/>
    <sheet name="R8年5月 " sheetId="4" r:id="rId4"/>
    <sheet name="R8年6月 " sheetId="3" r:id="rId5"/>
    <sheet name="R8年7月 " sheetId="18" r:id="rId6"/>
    <sheet name="R8年8月  " sheetId="19" r:id="rId7"/>
    <sheet name="R8年9月" sheetId="20" r:id="rId8"/>
    <sheet name="R8年10月 " sheetId="21" r:id="rId9"/>
    <sheet name="R8年11月" sheetId="22" r:id="rId10"/>
    <sheet name="R8年12月" sheetId="23" r:id="rId11"/>
    <sheet name="R9年1月" sheetId="24" r:id="rId12"/>
    <sheet name="R9年2月" sheetId="25" r:id="rId13"/>
    <sheet name="R9年3月" sheetId="28" r:id="rId14"/>
  </sheets>
  <definedNames>
    <definedName name="_xlnm.Print_Area" localSheetId="2">'R8年4月'!$A$1:$J$47</definedName>
    <definedName name="_xlnm.Print_Area" localSheetId="1">'水素充填実績報告書（年間）'!$A$1:$G$40</definedName>
    <definedName name="_xlnm.Print_Area" localSheetId="0">導入車両車両実績報告!$B$2:$E$28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F23" i="1"/>
  <c r="F22" i="1"/>
  <c r="F21" i="1"/>
  <c r="F20" i="1"/>
  <c r="F19" i="1"/>
  <c r="F18" i="1"/>
  <c r="F17" i="1"/>
  <c r="F16" i="1"/>
  <c r="F15" i="1"/>
  <c r="E12" i="1"/>
  <c r="E22" i="1"/>
  <c r="E21" i="1"/>
  <c r="E20" i="1"/>
  <c r="E19" i="1"/>
  <c r="E18" i="1"/>
  <c r="E17" i="1"/>
  <c r="E16" i="1"/>
  <c r="E15" i="1"/>
  <c r="D15" i="1"/>
  <c r="D16" i="1"/>
  <c r="D17" i="1"/>
  <c r="D18" i="1"/>
  <c r="D19" i="1"/>
  <c r="D20" i="1"/>
  <c r="D21" i="1"/>
  <c r="D22" i="1"/>
  <c r="C22" i="1"/>
  <c r="C21" i="1"/>
  <c r="C20" i="1"/>
  <c r="C19" i="1"/>
  <c r="C18" i="1"/>
  <c r="C17" i="1"/>
  <c r="C16" i="1"/>
  <c r="C15" i="1"/>
  <c r="F14" i="1"/>
  <c r="E14" i="1"/>
  <c r="D14" i="1"/>
  <c r="C14" i="1"/>
  <c r="C35" i="28"/>
  <c r="C36" i="28"/>
  <c r="C37" i="28"/>
  <c r="E40" i="28"/>
  <c r="D40" i="28"/>
  <c r="G39" i="28"/>
  <c r="G37" i="28"/>
  <c r="I37" i="28" s="1"/>
  <c r="F37" i="28"/>
  <c r="G36" i="28"/>
  <c r="I36" i="28" s="1"/>
  <c r="F36" i="28"/>
  <c r="G35" i="28"/>
  <c r="I35" i="28" s="1"/>
  <c r="F35" i="28"/>
  <c r="G34" i="28"/>
  <c r="I34" i="28" s="1"/>
  <c r="F34" i="28"/>
  <c r="C34" i="28"/>
  <c r="I33" i="28"/>
  <c r="H33" i="28"/>
  <c r="G33" i="28"/>
  <c r="F33" i="28"/>
  <c r="C33" i="28"/>
  <c r="G32" i="28"/>
  <c r="I32" i="28" s="1"/>
  <c r="F32" i="28"/>
  <c r="C32" i="28"/>
  <c r="G31" i="28"/>
  <c r="I31" i="28" s="1"/>
  <c r="F31" i="28"/>
  <c r="C31" i="28"/>
  <c r="G30" i="28"/>
  <c r="I30" i="28" s="1"/>
  <c r="F30" i="28"/>
  <c r="C30" i="28"/>
  <c r="G29" i="28"/>
  <c r="H29" i="28" s="1"/>
  <c r="F29" i="28"/>
  <c r="C29" i="28"/>
  <c r="I28" i="28"/>
  <c r="H28" i="28"/>
  <c r="G28" i="28"/>
  <c r="F28" i="28"/>
  <c r="C28" i="28"/>
  <c r="G27" i="28"/>
  <c r="H27" i="28" s="1"/>
  <c r="F27" i="28"/>
  <c r="C27" i="28"/>
  <c r="G26" i="28"/>
  <c r="I26" i="28" s="1"/>
  <c r="F26" i="28"/>
  <c r="C26" i="28"/>
  <c r="H25" i="28"/>
  <c r="G25" i="28"/>
  <c r="I25" i="28" s="1"/>
  <c r="F25" i="28"/>
  <c r="C25" i="28"/>
  <c r="G24" i="28"/>
  <c r="I24" i="28" s="1"/>
  <c r="F24" i="28"/>
  <c r="C24" i="28"/>
  <c r="I23" i="28"/>
  <c r="H23" i="28"/>
  <c r="G23" i="28"/>
  <c r="F23" i="28"/>
  <c r="C23" i="28"/>
  <c r="G22" i="28"/>
  <c r="I22" i="28" s="1"/>
  <c r="F22" i="28"/>
  <c r="C22" i="28"/>
  <c r="I21" i="28"/>
  <c r="H21" i="28"/>
  <c r="G21" i="28"/>
  <c r="F21" i="28"/>
  <c r="C21" i="28"/>
  <c r="G20" i="28"/>
  <c r="I20" i="28" s="1"/>
  <c r="F20" i="28"/>
  <c r="C20" i="28"/>
  <c r="G19" i="28"/>
  <c r="I19" i="28" s="1"/>
  <c r="F19" i="28"/>
  <c r="C19" i="28"/>
  <c r="G18" i="28"/>
  <c r="I18" i="28" s="1"/>
  <c r="F18" i="28"/>
  <c r="C18" i="28"/>
  <c r="G17" i="28"/>
  <c r="I17" i="28" s="1"/>
  <c r="F17" i="28"/>
  <c r="C17" i="28"/>
  <c r="I16" i="28"/>
  <c r="H16" i="28"/>
  <c r="G16" i="28"/>
  <c r="F16" i="28"/>
  <c r="C16" i="28"/>
  <c r="G15" i="28"/>
  <c r="H15" i="28" s="1"/>
  <c r="F15" i="28"/>
  <c r="C15" i="28"/>
  <c r="G14" i="28"/>
  <c r="H14" i="28" s="1"/>
  <c r="F14" i="28"/>
  <c r="C14" i="28"/>
  <c r="H13" i="28"/>
  <c r="G13" i="28"/>
  <c r="I13" i="28" s="1"/>
  <c r="F13" i="28"/>
  <c r="C13" i="28"/>
  <c r="G12" i="28"/>
  <c r="I12" i="28" s="1"/>
  <c r="F12" i="28"/>
  <c r="C12" i="28"/>
  <c r="I11" i="28"/>
  <c r="H11" i="28"/>
  <c r="G11" i="28"/>
  <c r="F11" i="28"/>
  <c r="C11" i="28"/>
  <c r="G10" i="28"/>
  <c r="H10" i="28" s="1"/>
  <c r="F10" i="28"/>
  <c r="C10" i="28"/>
  <c r="I9" i="28"/>
  <c r="H9" i="28"/>
  <c r="G9" i="28"/>
  <c r="F9" i="28"/>
  <c r="C9" i="28"/>
  <c r="G8" i="28"/>
  <c r="I8" i="28" s="1"/>
  <c r="F8" i="28"/>
  <c r="C8" i="28"/>
  <c r="G7" i="28"/>
  <c r="H7" i="28" s="1"/>
  <c r="F7" i="28"/>
  <c r="C7" i="28"/>
  <c r="D4" i="28"/>
  <c r="E40" i="25"/>
  <c r="D40" i="25"/>
  <c r="G39" i="25"/>
  <c r="G37" i="25"/>
  <c r="I37" i="25" s="1"/>
  <c r="F37" i="25"/>
  <c r="G36" i="25"/>
  <c r="H36" i="25" s="1"/>
  <c r="F36" i="25"/>
  <c r="I35" i="25"/>
  <c r="G35" i="25"/>
  <c r="H35" i="25" s="1"/>
  <c r="F35" i="25"/>
  <c r="G34" i="25"/>
  <c r="I34" i="25" s="1"/>
  <c r="F34" i="25"/>
  <c r="C34" i="25"/>
  <c r="I33" i="25"/>
  <c r="G33" i="25"/>
  <c r="H33" i="25" s="1"/>
  <c r="F33" i="25"/>
  <c r="C33" i="25"/>
  <c r="I32" i="25"/>
  <c r="H32" i="25"/>
  <c r="G32" i="25"/>
  <c r="F32" i="25"/>
  <c r="C32" i="25"/>
  <c r="H31" i="25"/>
  <c r="G31" i="25"/>
  <c r="I31" i="25" s="1"/>
  <c r="F31" i="25"/>
  <c r="C31" i="25"/>
  <c r="G30" i="25"/>
  <c r="I30" i="25" s="1"/>
  <c r="F30" i="25"/>
  <c r="C30" i="25"/>
  <c r="G29" i="25"/>
  <c r="H29" i="25" s="1"/>
  <c r="F29" i="25"/>
  <c r="C29" i="25"/>
  <c r="I28" i="25"/>
  <c r="H28" i="25"/>
  <c r="G28" i="25"/>
  <c r="F28" i="25"/>
  <c r="C28" i="25"/>
  <c r="I27" i="25"/>
  <c r="G27" i="25"/>
  <c r="H27" i="25" s="1"/>
  <c r="F27" i="25"/>
  <c r="C27" i="25"/>
  <c r="I26" i="25"/>
  <c r="H26" i="25"/>
  <c r="G26" i="25"/>
  <c r="F26" i="25"/>
  <c r="C26" i="25"/>
  <c r="G25" i="25"/>
  <c r="H25" i="25" s="1"/>
  <c r="F25" i="25"/>
  <c r="C25" i="25"/>
  <c r="G24" i="25"/>
  <c r="H24" i="25" s="1"/>
  <c r="F24" i="25"/>
  <c r="C24" i="25"/>
  <c r="I23" i="25"/>
  <c r="G23" i="25"/>
  <c r="H23" i="25" s="1"/>
  <c r="F23" i="25"/>
  <c r="C23" i="25"/>
  <c r="G22" i="25"/>
  <c r="I22" i="25" s="1"/>
  <c r="F22" i="25"/>
  <c r="C22" i="25"/>
  <c r="I21" i="25"/>
  <c r="G21" i="25"/>
  <c r="H21" i="25" s="1"/>
  <c r="F21" i="25"/>
  <c r="C21" i="25"/>
  <c r="I20" i="25"/>
  <c r="H20" i="25"/>
  <c r="G20" i="25"/>
  <c r="F20" i="25"/>
  <c r="C20" i="25"/>
  <c r="G19" i="25"/>
  <c r="I19" i="25" s="1"/>
  <c r="F19" i="25"/>
  <c r="C19" i="25"/>
  <c r="G18" i="25"/>
  <c r="I18" i="25" s="1"/>
  <c r="F18" i="25"/>
  <c r="C18" i="25"/>
  <c r="G17" i="25"/>
  <c r="I17" i="25" s="1"/>
  <c r="F17" i="25"/>
  <c r="C17" i="25"/>
  <c r="I16" i="25"/>
  <c r="H16" i="25"/>
  <c r="G16" i="25"/>
  <c r="F16" i="25"/>
  <c r="C16" i="25"/>
  <c r="I15" i="25"/>
  <c r="G15" i="25"/>
  <c r="H15" i="25" s="1"/>
  <c r="F15" i="25"/>
  <c r="C15" i="25"/>
  <c r="I14" i="25"/>
  <c r="H14" i="25"/>
  <c r="G14" i="25"/>
  <c r="F14" i="25"/>
  <c r="C14" i="25"/>
  <c r="G13" i="25"/>
  <c r="H13" i="25" s="1"/>
  <c r="F13" i="25"/>
  <c r="C13" i="25"/>
  <c r="G12" i="25"/>
  <c r="H12" i="25" s="1"/>
  <c r="F12" i="25"/>
  <c r="C12" i="25"/>
  <c r="I11" i="25"/>
  <c r="G11" i="25"/>
  <c r="H11" i="25" s="1"/>
  <c r="F11" i="25"/>
  <c r="C11" i="25"/>
  <c r="G10" i="25"/>
  <c r="I10" i="25" s="1"/>
  <c r="F10" i="25"/>
  <c r="C10" i="25"/>
  <c r="I9" i="25"/>
  <c r="G9" i="25"/>
  <c r="H9" i="25" s="1"/>
  <c r="F9" i="25"/>
  <c r="C9" i="25"/>
  <c r="I8" i="25"/>
  <c r="H8" i="25"/>
  <c r="G8" i="25"/>
  <c r="F8" i="25"/>
  <c r="C8" i="25"/>
  <c r="G7" i="25"/>
  <c r="H7" i="25" s="1"/>
  <c r="F7" i="25"/>
  <c r="C7" i="25"/>
  <c r="D4" i="25"/>
  <c r="C35" i="24"/>
  <c r="C36" i="24"/>
  <c r="C37" i="24"/>
  <c r="E40" i="24"/>
  <c r="D40" i="24"/>
  <c r="G39" i="24"/>
  <c r="G37" i="24"/>
  <c r="H37" i="24" s="1"/>
  <c r="F37" i="24"/>
  <c r="I36" i="24"/>
  <c r="H36" i="24"/>
  <c r="G36" i="24"/>
  <c r="F36" i="24"/>
  <c r="I35" i="24"/>
  <c r="G35" i="24"/>
  <c r="H35" i="24" s="1"/>
  <c r="F35" i="24"/>
  <c r="G34" i="24"/>
  <c r="I34" i="24" s="1"/>
  <c r="F34" i="24"/>
  <c r="C34" i="24"/>
  <c r="I33" i="24"/>
  <c r="H33" i="24"/>
  <c r="G33" i="24"/>
  <c r="F33" i="24"/>
  <c r="C33" i="24"/>
  <c r="G32" i="24"/>
  <c r="I32" i="24" s="1"/>
  <c r="F32" i="24"/>
  <c r="C32" i="24"/>
  <c r="I31" i="24"/>
  <c r="G31" i="24"/>
  <c r="H31" i="24" s="1"/>
  <c r="F31" i="24"/>
  <c r="C31" i="24"/>
  <c r="G30" i="24"/>
  <c r="I30" i="24" s="1"/>
  <c r="F30" i="24"/>
  <c r="C30" i="24"/>
  <c r="G29" i="24"/>
  <c r="I29" i="24" s="1"/>
  <c r="F29" i="24"/>
  <c r="C29" i="24"/>
  <c r="I28" i="24"/>
  <c r="H28" i="24"/>
  <c r="G28" i="24"/>
  <c r="F28" i="24"/>
  <c r="C28" i="24"/>
  <c r="G27" i="24"/>
  <c r="I27" i="24" s="1"/>
  <c r="F27" i="24"/>
  <c r="C27" i="24"/>
  <c r="I26" i="24"/>
  <c r="H26" i="24"/>
  <c r="G26" i="24"/>
  <c r="F26" i="24"/>
  <c r="C26" i="24"/>
  <c r="G25" i="24"/>
  <c r="H25" i="24" s="1"/>
  <c r="F25" i="24"/>
  <c r="C25" i="24"/>
  <c r="I24" i="24"/>
  <c r="H24" i="24"/>
  <c r="G24" i="24"/>
  <c r="F24" i="24"/>
  <c r="C24" i="24"/>
  <c r="I23" i="24"/>
  <c r="G23" i="24"/>
  <c r="H23" i="24" s="1"/>
  <c r="F23" i="24"/>
  <c r="C23" i="24"/>
  <c r="G22" i="24"/>
  <c r="I22" i="24" s="1"/>
  <c r="F22" i="24"/>
  <c r="C22" i="24"/>
  <c r="I21" i="24"/>
  <c r="G21" i="24"/>
  <c r="H21" i="24" s="1"/>
  <c r="F21" i="24"/>
  <c r="C21" i="24"/>
  <c r="G20" i="24"/>
  <c r="I20" i="24" s="1"/>
  <c r="F20" i="24"/>
  <c r="C20" i="24"/>
  <c r="I19" i="24"/>
  <c r="G19" i="24"/>
  <c r="H19" i="24" s="1"/>
  <c r="F19" i="24"/>
  <c r="C19" i="24"/>
  <c r="G18" i="24"/>
  <c r="I18" i="24" s="1"/>
  <c r="F18" i="24"/>
  <c r="C18" i="24"/>
  <c r="G17" i="24"/>
  <c r="I17" i="24" s="1"/>
  <c r="F17" i="24"/>
  <c r="C17" i="24"/>
  <c r="I16" i="24"/>
  <c r="H16" i="24"/>
  <c r="G16" i="24"/>
  <c r="F16" i="24"/>
  <c r="C16" i="24"/>
  <c r="G15" i="24"/>
  <c r="I15" i="24" s="1"/>
  <c r="F15" i="24"/>
  <c r="C15" i="24"/>
  <c r="I14" i="24"/>
  <c r="H14" i="24"/>
  <c r="G14" i="24"/>
  <c r="F14" i="24"/>
  <c r="C14" i="24"/>
  <c r="G13" i="24"/>
  <c r="H13" i="24" s="1"/>
  <c r="F13" i="24"/>
  <c r="C13" i="24"/>
  <c r="I12" i="24"/>
  <c r="H12" i="24"/>
  <c r="G12" i="24"/>
  <c r="F12" i="24"/>
  <c r="C12" i="24"/>
  <c r="I11" i="24"/>
  <c r="G11" i="24"/>
  <c r="H11" i="24" s="1"/>
  <c r="F11" i="24"/>
  <c r="C11" i="24"/>
  <c r="G10" i="24"/>
  <c r="I10" i="24" s="1"/>
  <c r="F10" i="24"/>
  <c r="C10" i="24"/>
  <c r="I9" i="24"/>
  <c r="G9" i="24"/>
  <c r="H9" i="24" s="1"/>
  <c r="F9" i="24"/>
  <c r="C9" i="24"/>
  <c r="G8" i="24"/>
  <c r="I8" i="24" s="1"/>
  <c r="F8" i="24"/>
  <c r="C8" i="24"/>
  <c r="I7" i="24"/>
  <c r="G7" i="24"/>
  <c r="H7" i="24" s="1"/>
  <c r="F7" i="24"/>
  <c r="C7" i="24"/>
  <c r="D4" i="24"/>
  <c r="C37" i="23"/>
  <c r="E40" i="23"/>
  <c r="D40" i="23"/>
  <c r="G39" i="23"/>
  <c r="G37" i="23"/>
  <c r="I37" i="23" s="1"/>
  <c r="F37" i="23"/>
  <c r="G36" i="23"/>
  <c r="I36" i="23" s="1"/>
  <c r="F36" i="23"/>
  <c r="C36" i="23"/>
  <c r="I35" i="23"/>
  <c r="G35" i="23"/>
  <c r="H35" i="23" s="1"/>
  <c r="F35" i="23"/>
  <c r="C35" i="23"/>
  <c r="G34" i="23"/>
  <c r="I34" i="23" s="1"/>
  <c r="F34" i="23"/>
  <c r="C34" i="23"/>
  <c r="I33" i="23"/>
  <c r="H33" i="23"/>
  <c r="G33" i="23"/>
  <c r="F33" i="23"/>
  <c r="C33" i="23"/>
  <c r="G32" i="23"/>
  <c r="I32" i="23" s="1"/>
  <c r="F32" i="23"/>
  <c r="C32" i="23"/>
  <c r="G31" i="23"/>
  <c r="I31" i="23" s="1"/>
  <c r="F31" i="23"/>
  <c r="C31" i="23"/>
  <c r="G30" i="23"/>
  <c r="I30" i="23" s="1"/>
  <c r="F30" i="23"/>
  <c r="C30" i="23"/>
  <c r="G29" i="23"/>
  <c r="I29" i="23" s="1"/>
  <c r="F29" i="23"/>
  <c r="C29" i="23"/>
  <c r="I28" i="23"/>
  <c r="H28" i="23"/>
  <c r="G28" i="23"/>
  <c r="F28" i="23"/>
  <c r="C28" i="23"/>
  <c r="G27" i="23"/>
  <c r="I27" i="23" s="1"/>
  <c r="F27" i="23"/>
  <c r="C27" i="23"/>
  <c r="I26" i="23"/>
  <c r="H26" i="23"/>
  <c r="G26" i="23"/>
  <c r="F26" i="23"/>
  <c r="C26" i="23"/>
  <c r="G25" i="23"/>
  <c r="H25" i="23" s="1"/>
  <c r="F25" i="23"/>
  <c r="C25" i="23"/>
  <c r="G24" i="23"/>
  <c r="I24" i="23" s="1"/>
  <c r="F24" i="23"/>
  <c r="C24" i="23"/>
  <c r="I23" i="23"/>
  <c r="G23" i="23"/>
  <c r="H23" i="23" s="1"/>
  <c r="F23" i="23"/>
  <c r="C23" i="23"/>
  <c r="G22" i="23"/>
  <c r="I22" i="23" s="1"/>
  <c r="F22" i="23"/>
  <c r="C22" i="23"/>
  <c r="I21" i="23"/>
  <c r="H21" i="23"/>
  <c r="G21" i="23"/>
  <c r="F21" i="23"/>
  <c r="C21" i="23"/>
  <c r="G20" i="23"/>
  <c r="I20" i="23" s="1"/>
  <c r="F20" i="23"/>
  <c r="C20" i="23"/>
  <c r="G19" i="23"/>
  <c r="I19" i="23" s="1"/>
  <c r="F19" i="23"/>
  <c r="C19" i="23"/>
  <c r="G18" i="23"/>
  <c r="I18" i="23" s="1"/>
  <c r="F18" i="23"/>
  <c r="C18" i="23"/>
  <c r="G17" i="23"/>
  <c r="I17" i="23" s="1"/>
  <c r="F17" i="23"/>
  <c r="C17" i="23"/>
  <c r="I16" i="23"/>
  <c r="H16" i="23"/>
  <c r="G16" i="23"/>
  <c r="F16" i="23"/>
  <c r="C16" i="23"/>
  <c r="G15" i="23"/>
  <c r="I15" i="23" s="1"/>
  <c r="F15" i="23"/>
  <c r="C15" i="23"/>
  <c r="H14" i="23"/>
  <c r="G14" i="23"/>
  <c r="I14" i="23" s="1"/>
  <c r="F14" i="23"/>
  <c r="C14" i="23"/>
  <c r="G13" i="23"/>
  <c r="I13" i="23" s="1"/>
  <c r="F13" i="23"/>
  <c r="C13" i="23"/>
  <c r="G12" i="23"/>
  <c r="H12" i="23" s="1"/>
  <c r="F12" i="23"/>
  <c r="C12" i="23"/>
  <c r="I11" i="23"/>
  <c r="G11" i="23"/>
  <c r="H11" i="23" s="1"/>
  <c r="F11" i="23"/>
  <c r="C11" i="23"/>
  <c r="G10" i="23"/>
  <c r="I10" i="23" s="1"/>
  <c r="F10" i="23"/>
  <c r="C10" i="23"/>
  <c r="I9" i="23"/>
  <c r="H9" i="23"/>
  <c r="G9" i="23"/>
  <c r="F9" i="23"/>
  <c r="C9" i="23"/>
  <c r="G8" i="23"/>
  <c r="H8" i="23" s="1"/>
  <c r="F8" i="23"/>
  <c r="C8" i="23"/>
  <c r="G7" i="23"/>
  <c r="I7" i="23" s="1"/>
  <c r="F7" i="23"/>
  <c r="C7" i="23"/>
  <c r="D4" i="23"/>
  <c r="E40" i="22"/>
  <c r="D40" i="22"/>
  <c r="G39" i="22"/>
  <c r="G37" i="22"/>
  <c r="I37" i="22" s="1"/>
  <c r="F37" i="22"/>
  <c r="I36" i="22"/>
  <c r="H36" i="22"/>
  <c r="G36" i="22"/>
  <c r="F36" i="22"/>
  <c r="C36" i="22"/>
  <c r="G35" i="22"/>
  <c r="I35" i="22" s="1"/>
  <c r="F35" i="22"/>
  <c r="C35" i="22"/>
  <c r="G34" i="22"/>
  <c r="H34" i="22" s="1"/>
  <c r="F34" i="22"/>
  <c r="C34" i="22"/>
  <c r="I33" i="22"/>
  <c r="H33" i="22"/>
  <c r="G33" i="22"/>
  <c r="F33" i="22"/>
  <c r="C33" i="22"/>
  <c r="G32" i="22"/>
  <c r="I32" i="22" s="1"/>
  <c r="F32" i="22"/>
  <c r="C32" i="22"/>
  <c r="I31" i="22"/>
  <c r="G31" i="22"/>
  <c r="H31" i="22" s="1"/>
  <c r="F31" i="22"/>
  <c r="C31" i="22"/>
  <c r="H30" i="22"/>
  <c r="G30" i="22"/>
  <c r="I30" i="22" s="1"/>
  <c r="F30" i="22"/>
  <c r="C30" i="22"/>
  <c r="G29" i="22"/>
  <c r="I29" i="22" s="1"/>
  <c r="F29" i="22"/>
  <c r="C29" i="22"/>
  <c r="I28" i="22"/>
  <c r="H28" i="22"/>
  <c r="G28" i="22"/>
  <c r="F28" i="22"/>
  <c r="C28" i="22"/>
  <c r="G27" i="22"/>
  <c r="H27" i="22" s="1"/>
  <c r="F27" i="22"/>
  <c r="C27" i="22"/>
  <c r="G26" i="22"/>
  <c r="I26" i="22" s="1"/>
  <c r="F26" i="22"/>
  <c r="C26" i="22"/>
  <c r="G25" i="22"/>
  <c r="I25" i="22" s="1"/>
  <c r="F25" i="22"/>
  <c r="C25" i="22"/>
  <c r="I24" i="22"/>
  <c r="H24" i="22"/>
  <c r="G24" i="22"/>
  <c r="F24" i="22"/>
  <c r="C24" i="22"/>
  <c r="G23" i="22"/>
  <c r="I23" i="22" s="1"/>
  <c r="F23" i="22"/>
  <c r="C23" i="22"/>
  <c r="G22" i="22"/>
  <c r="H22" i="22" s="1"/>
  <c r="F22" i="22"/>
  <c r="C22" i="22"/>
  <c r="I21" i="22"/>
  <c r="H21" i="22"/>
  <c r="G21" i="22"/>
  <c r="F21" i="22"/>
  <c r="C21" i="22"/>
  <c r="G20" i="22"/>
  <c r="H20" i="22" s="1"/>
  <c r="F20" i="22"/>
  <c r="C20" i="22"/>
  <c r="I19" i="22"/>
  <c r="G19" i="22"/>
  <c r="H19" i="22" s="1"/>
  <c r="F19" i="22"/>
  <c r="C19" i="22"/>
  <c r="H18" i="22"/>
  <c r="G18" i="22"/>
  <c r="I18" i="22" s="1"/>
  <c r="F18" i="22"/>
  <c r="C18" i="22"/>
  <c r="G17" i="22"/>
  <c r="I17" i="22" s="1"/>
  <c r="F17" i="22"/>
  <c r="C17" i="22"/>
  <c r="I16" i="22"/>
  <c r="H16" i="22"/>
  <c r="G16" i="22"/>
  <c r="F16" i="22"/>
  <c r="C16" i="22"/>
  <c r="G15" i="22"/>
  <c r="I15" i="22" s="1"/>
  <c r="F15" i="22"/>
  <c r="C15" i="22"/>
  <c r="G14" i="22"/>
  <c r="I14" i="22" s="1"/>
  <c r="F14" i="22"/>
  <c r="C14" i="22"/>
  <c r="G13" i="22"/>
  <c r="I13" i="22" s="1"/>
  <c r="F13" i="22"/>
  <c r="C13" i="22"/>
  <c r="I12" i="22"/>
  <c r="H12" i="22"/>
  <c r="G12" i="22"/>
  <c r="F12" i="22"/>
  <c r="C12" i="22"/>
  <c r="G11" i="22"/>
  <c r="I11" i="22" s="1"/>
  <c r="F11" i="22"/>
  <c r="C11" i="22"/>
  <c r="G10" i="22"/>
  <c r="H10" i="22" s="1"/>
  <c r="F10" i="22"/>
  <c r="C10" i="22"/>
  <c r="I9" i="22"/>
  <c r="H9" i="22"/>
  <c r="G9" i="22"/>
  <c r="F9" i="22"/>
  <c r="C9" i="22"/>
  <c r="G8" i="22"/>
  <c r="H8" i="22" s="1"/>
  <c r="F8" i="22"/>
  <c r="C8" i="22"/>
  <c r="I7" i="22"/>
  <c r="G7" i="22"/>
  <c r="H7" i="22" s="1"/>
  <c r="F7" i="22"/>
  <c r="C7" i="22"/>
  <c r="D4" i="22"/>
  <c r="C37" i="21"/>
  <c r="E40" i="21"/>
  <c r="D40" i="21"/>
  <c r="G39" i="21"/>
  <c r="G37" i="21"/>
  <c r="I37" i="21" s="1"/>
  <c r="F37" i="21"/>
  <c r="G36" i="21"/>
  <c r="I36" i="21" s="1"/>
  <c r="F36" i="21"/>
  <c r="C36" i="21"/>
  <c r="I35" i="21"/>
  <c r="H35" i="21"/>
  <c r="G35" i="21"/>
  <c r="F35" i="21"/>
  <c r="C35" i="21"/>
  <c r="G34" i="21"/>
  <c r="I34" i="21" s="1"/>
  <c r="F34" i="21"/>
  <c r="C34" i="21"/>
  <c r="I33" i="21"/>
  <c r="H33" i="21"/>
  <c r="G33" i="21"/>
  <c r="F33" i="21"/>
  <c r="C33" i="21"/>
  <c r="G32" i="21"/>
  <c r="I32" i="21" s="1"/>
  <c r="F32" i="21"/>
  <c r="C32" i="21"/>
  <c r="G31" i="21"/>
  <c r="H31" i="21" s="1"/>
  <c r="F31" i="21"/>
  <c r="C31" i="21"/>
  <c r="I30" i="21"/>
  <c r="G30" i="21"/>
  <c r="H30" i="21" s="1"/>
  <c r="F30" i="21"/>
  <c r="C30" i="21"/>
  <c r="G29" i="21"/>
  <c r="I29" i="21" s="1"/>
  <c r="F29" i="21"/>
  <c r="C29" i="21"/>
  <c r="I28" i="21"/>
  <c r="H28" i="21"/>
  <c r="G28" i="21"/>
  <c r="F28" i="21"/>
  <c r="C28" i="21"/>
  <c r="G27" i="21"/>
  <c r="I27" i="21" s="1"/>
  <c r="F27" i="21"/>
  <c r="C27" i="21"/>
  <c r="I26" i="21"/>
  <c r="H26" i="21"/>
  <c r="G26" i="21"/>
  <c r="F26" i="21"/>
  <c r="C26" i="21"/>
  <c r="G25" i="21"/>
  <c r="I25" i="21" s="1"/>
  <c r="F25" i="21"/>
  <c r="C25" i="21"/>
  <c r="G24" i="21"/>
  <c r="I24" i="21" s="1"/>
  <c r="F24" i="21"/>
  <c r="C24" i="21"/>
  <c r="I23" i="21"/>
  <c r="H23" i="21"/>
  <c r="G23" i="21"/>
  <c r="F23" i="21"/>
  <c r="C23" i="21"/>
  <c r="G22" i="21"/>
  <c r="I22" i="21" s="1"/>
  <c r="F22" i="21"/>
  <c r="C22" i="21"/>
  <c r="I21" i="21"/>
  <c r="H21" i="21"/>
  <c r="G21" i="21"/>
  <c r="F21" i="21"/>
  <c r="C21" i="21"/>
  <c r="G20" i="21"/>
  <c r="I20" i="21" s="1"/>
  <c r="F20" i="21"/>
  <c r="C20" i="21"/>
  <c r="G19" i="21"/>
  <c r="H19" i="21" s="1"/>
  <c r="F19" i="21"/>
  <c r="C19" i="21"/>
  <c r="I18" i="21"/>
  <c r="G18" i="21"/>
  <c r="H18" i="21" s="1"/>
  <c r="F18" i="21"/>
  <c r="C18" i="21"/>
  <c r="G17" i="21"/>
  <c r="I17" i="21" s="1"/>
  <c r="F17" i="21"/>
  <c r="C17" i="21"/>
  <c r="I16" i="21"/>
  <c r="H16" i="21"/>
  <c r="G16" i="21"/>
  <c r="F16" i="21"/>
  <c r="C16" i="21"/>
  <c r="G15" i="21"/>
  <c r="I15" i="21" s="1"/>
  <c r="F15" i="21"/>
  <c r="C15" i="21"/>
  <c r="I14" i="21"/>
  <c r="H14" i="21"/>
  <c r="G14" i="21"/>
  <c r="F14" i="21"/>
  <c r="C14" i="21"/>
  <c r="G13" i="21"/>
  <c r="I13" i="21" s="1"/>
  <c r="F13" i="21"/>
  <c r="C13" i="21"/>
  <c r="G12" i="21"/>
  <c r="H12" i="21" s="1"/>
  <c r="F12" i="21"/>
  <c r="C12" i="21"/>
  <c r="I11" i="21"/>
  <c r="H11" i="21"/>
  <c r="G11" i="21"/>
  <c r="F11" i="21"/>
  <c r="C11" i="21"/>
  <c r="G10" i="21"/>
  <c r="I10" i="21" s="1"/>
  <c r="F10" i="21"/>
  <c r="C10" i="21"/>
  <c r="I9" i="21"/>
  <c r="H9" i="21"/>
  <c r="G9" i="21"/>
  <c r="F9" i="21"/>
  <c r="C9" i="21"/>
  <c r="G8" i="21"/>
  <c r="I8" i="21" s="1"/>
  <c r="F8" i="21"/>
  <c r="C8" i="21"/>
  <c r="G7" i="21"/>
  <c r="I7" i="21" s="1"/>
  <c r="F7" i="21"/>
  <c r="C7" i="21"/>
  <c r="D4" i="21"/>
  <c r="E40" i="20"/>
  <c r="D40" i="20"/>
  <c r="G39" i="20"/>
  <c r="G37" i="20"/>
  <c r="I37" i="20" s="1"/>
  <c r="F37" i="20"/>
  <c r="I36" i="20"/>
  <c r="H36" i="20"/>
  <c r="G36" i="20"/>
  <c r="F36" i="20"/>
  <c r="C36" i="20"/>
  <c r="G35" i="20"/>
  <c r="I35" i="20" s="1"/>
  <c r="F35" i="20"/>
  <c r="C35" i="20"/>
  <c r="G34" i="20"/>
  <c r="I34" i="20" s="1"/>
  <c r="F34" i="20"/>
  <c r="C34" i="20"/>
  <c r="I33" i="20"/>
  <c r="H33" i="20"/>
  <c r="G33" i="20"/>
  <c r="F33" i="20"/>
  <c r="C33" i="20"/>
  <c r="G32" i="20"/>
  <c r="I32" i="20" s="1"/>
  <c r="F32" i="20"/>
  <c r="C32" i="20"/>
  <c r="I31" i="20"/>
  <c r="H31" i="20"/>
  <c r="G31" i="20"/>
  <c r="F31" i="20"/>
  <c r="C31" i="20"/>
  <c r="G30" i="20"/>
  <c r="I30" i="20" s="1"/>
  <c r="F30" i="20"/>
  <c r="C30" i="20"/>
  <c r="G29" i="20"/>
  <c r="I29" i="20" s="1"/>
  <c r="F29" i="20"/>
  <c r="C29" i="20"/>
  <c r="I28" i="20"/>
  <c r="G28" i="20"/>
  <c r="H28" i="20" s="1"/>
  <c r="F28" i="20"/>
  <c r="C28" i="20"/>
  <c r="G27" i="20"/>
  <c r="I27" i="20" s="1"/>
  <c r="F27" i="20"/>
  <c r="C27" i="20"/>
  <c r="I26" i="20"/>
  <c r="H26" i="20"/>
  <c r="G26" i="20"/>
  <c r="F26" i="20"/>
  <c r="C26" i="20"/>
  <c r="G25" i="20"/>
  <c r="I25" i="20" s="1"/>
  <c r="F25" i="20"/>
  <c r="C25" i="20"/>
  <c r="H24" i="20"/>
  <c r="G24" i="20"/>
  <c r="I24" i="20" s="1"/>
  <c r="F24" i="20"/>
  <c r="C24" i="20"/>
  <c r="G23" i="20"/>
  <c r="I23" i="20" s="1"/>
  <c r="F23" i="20"/>
  <c r="C23" i="20"/>
  <c r="G22" i="20"/>
  <c r="I22" i="20" s="1"/>
  <c r="F22" i="20"/>
  <c r="C22" i="20"/>
  <c r="I21" i="20"/>
  <c r="H21" i="20"/>
  <c r="G21" i="20"/>
  <c r="F21" i="20"/>
  <c r="C21" i="20"/>
  <c r="G20" i="20"/>
  <c r="I20" i="20" s="1"/>
  <c r="F20" i="20"/>
  <c r="C20" i="20"/>
  <c r="G19" i="20"/>
  <c r="H19" i="20" s="1"/>
  <c r="F19" i="20"/>
  <c r="C19" i="20"/>
  <c r="G18" i="20"/>
  <c r="I18" i="20" s="1"/>
  <c r="F18" i="20"/>
  <c r="C18" i="20"/>
  <c r="G17" i="20"/>
  <c r="I17" i="20" s="1"/>
  <c r="F17" i="20"/>
  <c r="C17" i="20"/>
  <c r="I16" i="20"/>
  <c r="G16" i="20"/>
  <c r="H16" i="20" s="1"/>
  <c r="F16" i="20"/>
  <c r="C16" i="20"/>
  <c r="G15" i="20"/>
  <c r="I15" i="20" s="1"/>
  <c r="F15" i="20"/>
  <c r="C15" i="20"/>
  <c r="I14" i="20"/>
  <c r="H14" i="20"/>
  <c r="G14" i="20"/>
  <c r="F14" i="20"/>
  <c r="C14" i="20"/>
  <c r="G13" i="20"/>
  <c r="I13" i="20" s="1"/>
  <c r="F13" i="20"/>
  <c r="C13" i="20"/>
  <c r="H12" i="20"/>
  <c r="G12" i="20"/>
  <c r="I12" i="20" s="1"/>
  <c r="F12" i="20"/>
  <c r="C12" i="20"/>
  <c r="G11" i="20"/>
  <c r="I11" i="20" s="1"/>
  <c r="F11" i="20"/>
  <c r="C11" i="20"/>
  <c r="G10" i="20"/>
  <c r="I10" i="20" s="1"/>
  <c r="F10" i="20"/>
  <c r="C10" i="20"/>
  <c r="I9" i="20"/>
  <c r="H9" i="20"/>
  <c r="G9" i="20"/>
  <c r="F9" i="20"/>
  <c r="C9" i="20"/>
  <c r="G8" i="20"/>
  <c r="I8" i="20" s="1"/>
  <c r="F8" i="20"/>
  <c r="C8" i="20"/>
  <c r="G7" i="20"/>
  <c r="I7" i="20" s="1"/>
  <c r="F7" i="20"/>
  <c r="C7" i="20"/>
  <c r="D4" i="20"/>
  <c r="C7" i="19"/>
  <c r="E40" i="19"/>
  <c r="D40" i="19"/>
  <c r="G39" i="19"/>
  <c r="G37" i="19"/>
  <c r="I37" i="19" s="1"/>
  <c r="F37" i="19"/>
  <c r="C37" i="19"/>
  <c r="I36" i="19"/>
  <c r="H36" i="19"/>
  <c r="G36" i="19"/>
  <c r="F36" i="19"/>
  <c r="C36" i="19"/>
  <c r="I35" i="19"/>
  <c r="G35" i="19"/>
  <c r="H35" i="19" s="1"/>
  <c r="F35" i="19"/>
  <c r="C35" i="19"/>
  <c r="G34" i="19"/>
  <c r="I34" i="19" s="1"/>
  <c r="F34" i="19"/>
  <c r="C34" i="19"/>
  <c r="G33" i="19"/>
  <c r="I33" i="19" s="1"/>
  <c r="F33" i="19"/>
  <c r="C33" i="19"/>
  <c r="G32" i="19"/>
  <c r="I32" i="19" s="1"/>
  <c r="F32" i="19"/>
  <c r="C32" i="19"/>
  <c r="I31" i="19"/>
  <c r="H31" i="19"/>
  <c r="G31" i="19"/>
  <c r="F31" i="19"/>
  <c r="C31" i="19"/>
  <c r="G30" i="19"/>
  <c r="I30" i="19" s="1"/>
  <c r="F30" i="19"/>
  <c r="C30" i="19"/>
  <c r="G29" i="19"/>
  <c r="I29" i="19" s="1"/>
  <c r="F29" i="19"/>
  <c r="C29" i="19"/>
  <c r="I28" i="19"/>
  <c r="H28" i="19"/>
  <c r="G28" i="19"/>
  <c r="F28" i="19"/>
  <c r="C28" i="19"/>
  <c r="G27" i="19"/>
  <c r="I27" i="19" s="1"/>
  <c r="F27" i="19"/>
  <c r="C27" i="19"/>
  <c r="G26" i="19"/>
  <c r="I26" i="19" s="1"/>
  <c r="F26" i="19"/>
  <c r="C26" i="19"/>
  <c r="G25" i="19"/>
  <c r="I25" i="19" s="1"/>
  <c r="F25" i="19"/>
  <c r="C25" i="19"/>
  <c r="I24" i="19"/>
  <c r="H24" i="19"/>
  <c r="G24" i="19"/>
  <c r="F24" i="19"/>
  <c r="C24" i="19"/>
  <c r="I23" i="19"/>
  <c r="G23" i="19"/>
  <c r="H23" i="19" s="1"/>
  <c r="F23" i="19"/>
  <c r="C23" i="19"/>
  <c r="G22" i="19"/>
  <c r="I22" i="19" s="1"/>
  <c r="F22" i="19"/>
  <c r="C22" i="19"/>
  <c r="G21" i="19"/>
  <c r="I21" i="19" s="1"/>
  <c r="F21" i="19"/>
  <c r="C21" i="19"/>
  <c r="G20" i="19"/>
  <c r="I20" i="19" s="1"/>
  <c r="F20" i="19"/>
  <c r="C20" i="19"/>
  <c r="I19" i="19"/>
  <c r="H19" i="19"/>
  <c r="G19" i="19"/>
  <c r="F19" i="19"/>
  <c r="C19" i="19"/>
  <c r="G18" i="19"/>
  <c r="I18" i="19" s="1"/>
  <c r="F18" i="19"/>
  <c r="C18" i="19"/>
  <c r="G17" i="19"/>
  <c r="H17" i="19" s="1"/>
  <c r="F17" i="19"/>
  <c r="C17" i="19"/>
  <c r="I16" i="19"/>
  <c r="H16" i="19"/>
  <c r="G16" i="19"/>
  <c r="F16" i="19"/>
  <c r="C16" i="19"/>
  <c r="G15" i="19"/>
  <c r="I15" i="19" s="1"/>
  <c r="F15" i="19"/>
  <c r="C15" i="19"/>
  <c r="G14" i="19"/>
  <c r="I14" i="19" s="1"/>
  <c r="F14" i="19"/>
  <c r="C14" i="19"/>
  <c r="G13" i="19"/>
  <c r="I13" i="19" s="1"/>
  <c r="F13" i="19"/>
  <c r="C13" i="19"/>
  <c r="I12" i="19"/>
  <c r="H12" i="19"/>
  <c r="G12" i="19"/>
  <c r="F12" i="19"/>
  <c r="C12" i="19"/>
  <c r="I11" i="19"/>
  <c r="G11" i="19"/>
  <c r="H11" i="19" s="1"/>
  <c r="F11" i="19"/>
  <c r="C11" i="19"/>
  <c r="G10" i="19"/>
  <c r="I10" i="19" s="1"/>
  <c r="F10" i="19"/>
  <c r="C10" i="19"/>
  <c r="G9" i="19"/>
  <c r="I9" i="19" s="1"/>
  <c r="F9" i="19"/>
  <c r="C9" i="19"/>
  <c r="G8" i="19"/>
  <c r="I8" i="19" s="1"/>
  <c r="F8" i="19"/>
  <c r="C8" i="19"/>
  <c r="I7" i="19"/>
  <c r="H7" i="19"/>
  <c r="G7" i="19"/>
  <c r="F7" i="19"/>
  <c r="D4" i="19"/>
  <c r="C37" i="18"/>
  <c r="E40" i="18"/>
  <c r="D40" i="18"/>
  <c r="G39" i="18"/>
  <c r="G37" i="18"/>
  <c r="I37" i="18" s="1"/>
  <c r="F37" i="18"/>
  <c r="G36" i="18"/>
  <c r="I36" i="18" s="1"/>
  <c r="F36" i="18"/>
  <c r="C36" i="18"/>
  <c r="I35" i="18"/>
  <c r="H35" i="18"/>
  <c r="G35" i="18"/>
  <c r="F35" i="18"/>
  <c r="C35" i="18"/>
  <c r="G34" i="18"/>
  <c r="I34" i="18" s="1"/>
  <c r="F34" i="18"/>
  <c r="C34" i="18"/>
  <c r="I33" i="18"/>
  <c r="H33" i="18"/>
  <c r="G33" i="18"/>
  <c r="F33" i="18"/>
  <c r="C33" i="18"/>
  <c r="H32" i="18"/>
  <c r="G32" i="18"/>
  <c r="I32" i="18" s="1"/>
  <c r="F32" i="18"/>
  <c r="C32" i="18"/>
  <c r="G31" i="18"/>
  <c r="H31" i="18" s="1"/>
  <c r="F31" i="18"/>
  <c r="C31" i="18"/>
  <c r="H30" i="18"/>
  <c r="G30" i="18"/>
  <c r="I30" i="18" s="1"/>
  <c r="F30" i="18"/>
  <c r="C30" i="18"/>
  <c r="H29" i="18"/>
  <c r="G29" i="18"/>
  <c r="I29" i="18" s="1"/>
  <c r="F29" i="18"/>
  <c r="C29" i="18"/>
  <c r="I28" i="18"/>
  <c r="H28" i="18"/>
  <c r="G28" i="18"/>
  <c r="F28" i="18"/>
  <c r="C28" i="18"/>
  <c r="I27" i="18"/>
  <c r="H27" i="18"/>
  <c r="G27" i="18"/>
  <c r="F27" i="18"/>
  <c r="C27" i="18"/>
  <c r="G26" i="18"/>
  <c r="H26" i="18" s="1"/>
  <c r="F26" i="18"/>
  <c r="C26" i="18"/>
  <c r="I25" i="18"/>
  <c r="G25" i="18"/>
  <c r="H25" i="18" s="1"/>
  <c r="F25" i="18"/>
  <c r="C25" i="18"/>
  <c r="G24" i="18"/>
  <c r="I24" i="18" s="1"/>
  <c r="F24" i="18"/>
  <c r="C24" i="18"/>
  <c r="G23" i="18"/>
  <c r="I23" i="18" s="1"/>
  <c r="F23" i="18"/>
  <c r="C23" i="18"/>
  <c r="I22" i="18"/>
  <c r="H22" i="18"/>
  <c r="G22" i="18"/>
  <c r="F22" i="18"/>
  <c r="C22" i="18"/>
  <c r="I21" i="18"/>
  <c r="H21" i="18"/>
  <c r="G21" i="18"/>
  <c r="F21" i="18"/>
  <c r="C21" i="18"/>
  <c r="G20" i="18"/>
  <c r="I20" i="18" s="1"/>
  <c r="F20" i="18"/>
  <c r="C20" i="18"/>
  <c r="G19" i="18"/>
  <c r="H19" i="18" s="1"/>
  <c r="F19" i="18"/>
  <c r="C19" i="18"/>
  <c r="I18" i="18"/>
  <c r="H18" i="18"/>
  <c r="G18" i="18"/>
  <c r="F18" i="18"/>
  <c r="C18" i="18"/>
  <c r="I17" i="18"/>
  <c r="G17" i="18"/>
  <c r="H17" i="18" s="1"/>
  <c r="F17" i="18"/>
  <c r="C17" i="18"/>
  <c r="I16" i="18"/>
  <c r="G16" i="18"/>
  <c r="H16" i="18" s="1"/>
  <c r="F16" i="18"/>
  <c r="C16" i="18"/>
  <c r="G15" i="18"/>
  <c r="I15" i="18" s="1"/>
  <c r="F15" i="18"/>
  <c r="C15" i="18"/>
  <c r="G14" i="18"/>
  <c r="I14" i="18" s="1"/>
  <c r="F14" i="18"/>
  <c r="C14" i="18"/>
  <c r="I13" i="18"/>
  <c r="G13" i="18"/>
  <c r="H13" i="18" s="1"/>
  <c r="F13" i="18"/>
  <c r="C13" i="18"/>
  <c r="G12" i="18"/>
  <c r="H12" i="18" s="1"/>
  <c r="F12" i="18"/>
  <c r="C12" i="18"/>
  <c r="G11" i="18"/>
  <c r="I11" i="18" s="1"/>
  <c r="F11" i="18"/>
  <c r="C11" i="18"/>
  <c r="I10" i="18"/>
  <c r="H10" i="18"/>
  <c r="G10" i="18"/>
  <c r="F10" i="18"/>
  <c r="C10" i="18"/>
  <c r="I9" i="18"/>
  <c r="H9" i="18"/>
  <c r="G9" i="18"/>
  <c r="F9" i="18"/>
  <c r="C9" i="18"/>
  <c r="G8" i="18"/>
  <c r="I8" i="18" s="1"/>
  <c r="F8" i="18"/>
  <c r="C8" i="18"/>
  <c r="G7" i="18"/>
  <c r="I7" i="18" s="1"/>
  <c r="F7" i="18"/>
  <c r="C7" i="18"/>
  <c r="D4" i="18"/>
  <c r="F13" i="1"/>
  <c r="F12" i="1"/>
  <c r="F11" i="1"/>
  <c r="I40" i="3"/>
  <c r="D4" i="3"/>
  <c r="D4" i="4"/>
  <c r="D4" i="2"/>
  <c r="C5" i="1"/>
  <c r="D12" i="1"/>
  <c r="C12" i="1"/>
  <c r="C37" i="4"/>
  <c r="G39" i="2"/>
  <c r="G39" i="4"/>
  <c r="G39" i="3"/>
  <c r="E40" i="4"/>
  <c r="D40" i="4"/>
  <c r="G37" i="4"/>
  <c r="I37" i="4" s="1"/>
  <c r="F37" i="4"/>
  <c r="H36" i="4"/>
  <c r="G36" i="4"/>
  <c r="I36" i="4" s="1"/>
  <c r="F36" i="4"/>
  <c r="C36" i="4"/>
  <c r="G35" i="4"/>
  <c r="H35" i="4" s="1"/>
  <c r="F35" i="4"/>
  <c r="C35" i="4"/>
  <c r="G34" i="4"/>
  <c r="H34" i="4" s="1"/>
  <c r="F34" i="4"/>
  <c r="C34" i="4"/>
  <c r="G33" i="4"/>
  <c r="H33" i="4" s="1"/>
  <c r="F33" i="4"/>
  <c r="C33" i="4"/>
  <c r="G32" i="4"/>
  <c r="H32" i="4" s="1"/>
  <c r="F32" i="4"/>
  <c r="C32" i="4"/>
  <c r="I31" i="4"/>
  <c r="G31" i="4"/>
  <c r="H31" i="4" s="1"/>
  <c r="F31" i="4"/>
  <c r="C31" i="4"/>
  <c r="G30" i="4"/>
  <c r="I30" i="4" s="1"/>
  <c r="F30" i="4"/>
  <c r="C30" i="4"/>
  <c r="G29" i="4"/>
  <c r="I29" i="4" s="1"/>
  <c r="F29" i="4"/>
  <c r="C29" i="4"/>
  <c r="G28" i="4"/>
  <c r="I28" i="4" s="1"/>
  <c r="F28" i="4"/>
  <c r="C28" i="4"/>
  <c r="G27" i="4"/>
  <c r="I27" i="4" s="1"/>
  <c r="F27" i="4"/>
  <c r="C27" i="4"/>
  <c r="G26" i="4"/>
  <c r="I26" i="4" s="1"/>
  <c r="F26" i="4"/>
  <c r="C26" i="4"/>
  <c r="G25" i="4"/>
  <c r="I25" i="4" s="1"/>
  <c r="F25" i="4"/>
  <c r="C25" i="4"/>
  <c r="G24" i="4"/>
  <c r="I24" i="4" s="1"/>
  <c r="F24" i="4"/>
  <c r="C24" i="4"/>
  <c r="G23" i="4"/>
  <c r="I23" i="4" s="1"/>
  <c r="F23" i="4"/>
  <c r="C23" i="4"/>
  <c r="G22" i="4"/>
  <c r="I22" i="4" s="1"/>
  <c r="F22" i="4"/>
  <c r="C22" i="4"/>
  <c r="G21" i="4"/>
  <c r="I21" i="4" s="1"/>
  <c r="F21" i="4"/>
  <c r="C21" i="4"/>
  <c r="G20" i="4"/>
  <c r="I20" i="4" s="1"/>
  <c r="F20" i="4"/>
  <c r="C20" i="4"/>
  <c r="G19" i="4"/>
  <c r="H19" i="4" s="1"/>
  <c r="F19" i="4"/>
  <c r="C19" i="4"/>
  <c r="G18" i="4"/>
  <c r="H18" i="4" s="1"/>
  <c r="F18" i="4"/>
  <c r="C18" i="4"/>
  <c r="G17" i="4"/>
  <c r="I17" i="4" s="1"/>
  <c r="F17" i="4"/>
  <c r="C17" i="4"/>
  <c r="G16" i="4"/>
  <c r="I16" i="4" s="1"/>
  <c r="F16" i="4"/>
  <c r="C16" i="4"/>
  <c r="G15" i="4"/>
  <c r="H15" i="4" s="1"/>
  <c r="F15" i="4"/>
  <c r="C15" i="4"/>
  <c r="I14" i="4"/>
  <c r="H14" i="4"/>
  <c r="G14" i="4"/>
  <c r="F14" i="4"/>
  <c r="C14" i="4"/>
  <c r="G13" i="4"/>
  <c r="I13" i="4" s="1"/>
  <c r="F13" i="4"/>
  <c r="C13" i="4"/>
  <c r="H12" i="4"/>
  <c r="G12" i="4"/>
  <c r="I12" i="4" s="1"/>
  <c r="F12" i="4"/>
  <c r="C12" i="4"/>
  <c r="G11" i="4"/>
  <c r="I11" i="4" s="1"/>
  <c r="F11" i="4"/>
  <c r="C11" i="4"/>
  <c r="G10" i="4"/>
  <c r="I10" i="4" s="1"/>
  <c r="F10" i="4"/>
  <c r="C10" i="4"/>
  <c r="G9" i="4"/>
  <c r="I9" i="4" s="1"/>
  <c r="F9" i="4"/>
  <c r="C9" i="4"/>
  <c r="G8" i="4"/>
  <c r="H8" i="4" s="1"/>
  <c r="F8" i="4"/>
  <c r="C8" i="4"/>
  <c r="I7" i="4"/>
  <c r="G7" i="4"/>
  <c r="H7" i="4" s="1"/>
  <c r="F7" i="4"/>
  <c r="C7" i="4"/>
  <c r="E40" i="3"/>
  <c r="D13" i="1" s="1"/>
  <c r="D40" i="3"/>
  <c r="C13" i="1" s="1"/>
  <c r="G37" i="3"/>
  <c r="I37" i="3" s="1"/>
  <c r="F37" i="3"/>
  <c r="G36" i="3"/>
  <c r="I36" i="3" s="1"/>
  <c r="F36" i="3"/>
  <c r="C36" i="3"/>
  <c r="G35" i="3"/>
  <c r="I35" i="3" s="1"/>
  <c r="F35" i="3"/>
  <c r="C35" i="3"/>
  <c r="G34" i="3"/>
  <c r="I34" i="3" s="1"/>
  <c r="F34" i="3"/>
  <c r="C34" i="3"/>
  <c r="G33" i="3"/>
  <c r="F33" i="3"/>
  <c r="C33" i="3"/>
  <c r="G32" i="3"/>
  <c r="I32" i="3" s="1"/>
  <c r="F32" i="3"/>
  <c r="C32" i="3"/>
  <c r="G31" i="3"/>
  <c r="H31" i="3" s="1"/>
  <c r="F31" i="3"/>
  <c r="C31" i="3"/>
  <c r="G30" i="3"/>
  <c r="I30" i="3" s="1"/>
  <c r="F30" i="3"/>
  <c r="C30" i="3"/>
  <c r="G29" i="3"/>
  <c r="I29" i="3" s="1"/>
  <c r="F29" i="3"/>
  <c r="C29" i="3"/>
  <c r="G28" i="3"/>
  <c r="I28" i="3" s="1"/>
  <c r="F28" i="3"/>
  <c r="C28" i="3"/>
  <c r="G27" i="3"/>
  <c r="I27" i="3" s="1"/>
  <c r="F27" i="3"/>
  <c r="C27" i="3"/>
  <c r="G26" i="3"/>
  <c r="I26" i="3" s="1"/>
  <c r="F26" i="3"/>
  <c r="C26" i="3"/>
  <c r="G25" i="3"/>
  <c r="I25" i="3" s="1"/>
  <c r="F25" i="3"/>
  <c r="C25" i="3"/>
  <c r="G24" i="3"/>
  <c r="I24" i="3" s="1"/>
  <c r="F24" i="3"/>
  <c r="C24" i="3"/>
  <c r="G23" i="3"/>
  <c r="I23" i="3" s="1"/>
  <c r="F23" i="3"/>
  <c r="C23" i="3"/>
  <c r="G22" i="3"/>
  <c r="I22" i="3" s="1"/>
  <c r="F22" i="3"/>
  <c r="C22" i="3"/>
  <c r="G21" i="3"/>
  <c r="F21" i="3"/>
  <c r="C21" i="3"/>
  <c r="G20" i="3"/>
  <c r="I20" i="3" s="1"/>
  <c r="F20" i="3"/>
  <c r="C20" i="3"/>
  <c r="G19" i="3"/>
  <c r="H19" i="3" s="1"/>
  <c r="F19" i="3"/>
  <c r="C19" i="3"/>
  <c r="G18" i="3"/>
  <c r="I18" i="3" s="1"/>
  <c r="F18" i="3"/>
  <c r="C18" i="3"/>
  <c r="G17" i="3"/>
  <c r="I17" i="3" s="1"/>
  <c r="F17" i="3"/>
  <c r="C17" i="3"/>
  <c r="G16" i="3"/>
  <c r="I16" i="3" s="1"/>
  <c r="F16" i="3"/>
  <c r="C16" i="3"/>
  <c r="G15" i="3"/>
  <c r="I15" i="3" s="1"/>
  <c r="F15" i="3"/>
  <c r="C15" i="3"/>
  <c r="G14" i="3"/>
  <c r="H14" i="3" s="1"/>
  <c r="F14" i="3"/>
  <c r="C14" i="3"/>
  <c r="G13" i="3"/>
  <c r="I13" i="3" s="1"/>
  <c r="F13" i="3"/>
  <c r="C13" i="3"/>
  <c r="G12" i="3"/>
  <c r="I12" i="3" s="1"/>
  <c r="F12" i="3"/>
  <c r="C12" i="3"/>
  <c r="G11" i="3"/>
  <c r="I11" i="3" s="1"/>
  <c r="F11" i="3"/>
  <c r="C11" i="3"/>
  <c r="G10" i="3"/>
  <c r="I10" i="3" s="1"/>
  <c r="F10" i="3"/>
  <c r="C10" i="3"/>
  <c r="G9" i="3"/>
  <c r="F9" i="3"/>
  <c r="C9" i="3"/>
  <c r="G8" i="3"/>
  <c r="I8" i="3" s="1"/>
  <c r="F8" i="3"/>
  <c r="C8" i="3"/>
  <c r="G7" i="3"/>
  <c r="H7" i="3" s="1"/>
  <c r="F7" i="3"/>
  <c r="C7" i="3"/>
  <c r="G9" i="2"/>
  <c r="I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I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I30" i="2" s="1"/>
  <c r="G31" i="2"/>
  <c r="H31" i="2" s="1"/>
  <c r="G32" i="2"/>
  <c r="H32" i="2" s="1"/>
  <c r="G33" i="2"/>
  <c r="H33" i="2" s="1"/>
  <c r="G34" i="2"/>
  <c r="I34" i="2" s="1"/>
  <c r="G35" i="2"/>
  <c r="H35" i="2" s="1"/>
  <c r="G36" i="2"/>
  <c r="H36" i="2" s="1"/>
  <c r="G37" i="2"/>
  <c r="H37" i="2" s="1"/>
  <c r="G8" i="2"/>
  <c r="H8" i="2" s="1"/>
  <c r="G7" i="2"/>
  <c r="H7" i="2" s="1"/>
  <c r="H9" i="2"/>
  <c r="C8" i="2"/>
  <c r="D40" i="2"/>
  <c r="C11" i="1" s="1"/>
  <c r="E40" i="2"/>
  <c r="D11" i="1" s="1"/>
  <c r="F37" i="2"/>
  <c r="F36" i="2"/>
  <c r="C36" i="2"/>
  <c r="F35" i="2"/>
  <c r="C35" i="2"/>
  <c r="F34" i="2"/>
  <c r="C34" i="2"/>
  <c r="F33" i="2"/>
  <c r="C33" i="2"/>
  <c r="F32" i="2"/>
  <c r="C32" i="2"/>
  <c r="F31" i="2"/>
  <c r="C31" i="2"/>
  <c r="F30" i="2"/>
  <c r="C30" i="2"/>
  <c r="F29" i="2"/>
  <c r="C29" i="2"/>
  <c r="F28" i="2"/>
  <c r="C28" i="2"/>
  <c r="F27" i="2"/>
  <c r="C27" i="2"/>
  <c r="F26" i="2"/>
  <c r="C26" i="2"/>
  <c r="F25" i="2"/>
  <c r="C25" i="2"/>
  <c r="F24" i="2"/>
  <c r="C24" i="2"/>
  <c r="F23" i="2"/>
  <c r="C23" i="2"/>
  <c r="F22" i="2"/>
  <c r="C22" i="2"/>
  <c r="F21" i="2"/>
  <c r="C21" i="2"/>
  <c r="F20" i="2"/>
  <c r="C20" i="2"/>
  <c r="F19" i="2"/>
  <c r="C19" i="2"/>
  <c r="F18" i="2"/>
  <c r="C18" i="2"/>
  <c r="F17" i="2"/>
  <c r="C17" i="2"/>
  <c r="F16" i="2"/>
  <c r="C16" i="2"/>
  <c r="F15" i="2"/>
  <c r="C15" i="2"/>
  <c r="F14" i="2"/>
  <c r="C14" i="2"/>
  <c r="F13" i="2"/>
  <c r="C13" i="2"/>
  <c r="F12" i="2"/>
  <c r="C12" i="2"/>
  <c r="F11" i="2"/>
  <c r="C11" i="2"/>
  <c r="F10" i="2"/>
  <c r="C10" i="2"/>
  <c r="F9" i="2"/>
  <c r="C9" i="2"/>
  <c r="F8" i="2"/>
  <c r="F7" i="2"/>
  <c r="C7" i="2"/>
  <c r="I7" i="28" l="1"/>
  <c r="H12" i="28"/>
  <c r="I29" i="28"/>
  <c r="H8" i="28"/>
  <c r="I15" i="28"/>
  <c r="H20" i="28"/>
  <c r="I27" i="28"/>
  <c r="H32" i="28"/>
  <c r="H26" i="28"/>
  <c r="H36" i="28"/>
  <c r="I14" i="28"/>
  <c r="H19" i="28"/>
  <c r="H31" i="28"/>
  <c r="H24" i="28"/>
  <c r="H17" i="28"/>
  <c r="H40" i="28" s="1"/>
  <c r="H22" i="28"/>
  <c r="H34" i="28"/>
  <c r="H37" i="28"/>
  <c r="I10" i="28"/>
  <c r="H18" i="28"/>
  <c r="H30" i="28"/>
  <c r="H35" i="28"/>
  <c r="I7" i="25"/>
  <c r="I12" i="25"/>
  <c r="H17" i="25"/>
  <c r="I36" i="25"/>
  <c r="H10" i="25"/>
  <c r="H40" i="25" s="1"/>
  <c r="H22" i="25"/>
  <c r="I29" i="25"/>
  <c r="H34" i="25"/>
  <c r="I24" i="25"/>
  <c r="H19" i="25"/>
  <c r="H37" i="25"/>
  <c r="I13" i="25"/>
  <c r="H18" i="25"/>
  <c r="I25" i="25"/>
  <c r="H30" i="25"/>
  <c r="H29" i="24"/>
  <c r="H10" i="24"/>
  <c r="H34" i="24"/>
  <c r="H15" i="24"/>
  <c r="H20" i="24"/>
  <c r="I13" i="24"/>
  <c r="I40" i="24" s="1"/>
  <c r="I25" i="24"/>
  <c r="I37" i="24"/>
  <c r="H17" i="24"/>
  <c r="H22" i="24"/>
  <c r="H27" i="24"/>
  <c r="H8" i="24"/>
  <c r="H40" i="24" s="1"/>
  <c r="H32" i="24"/>
  <c r="H18" i="24"/>
  <c r="H30" i="24"/>
  <c r="H7" i="23"/>
  <c r="H19" i="23"/>
  <c r="H31" i="23"/>
  <c r="I12" i="23"/>
  <c r="H17" i="23"/>
  <c r="H29" i="23"/>
  <c r="H22" i="23"/>
  <c r="H34" i="23"/>
  <c r="H15" i="23"/>
  <c r="H27" i="23"/>
  <c r="I8" i="23"/>
  <c r="H13" i="23"/>
  <c r="H18" i="23"/>
  <c r="I25" i="23"/>
  <c r="I40" i="23" s="1"/>
  <c r="H30" i="23"/>
  <c r="H24" i="23"/>
  <c r="H36" i="23"/>
  <c r="H10" i="23"/>
  <c r="H20" i="23"/>
  <c r="H32" i="23"/>
  <c r="H37" i="23"/>
  <c r="H40" i="22"/>
  <c r="H29" i="22"/>
  <c r="I10" i="22"/>
  <c r="H15" i="22"/>
  <c r="I22" i="22"/>
  <c r="I34" i="22"/>
  <c r="I27" i="22"/>
  <c r="H32" i="22"/>
  <c r="I8" i="22"/>
  <c r="I40" i="22" s="1"/>
  <c r="H13" i="22"/>
  <c r="I20" i="22"/>
  <c r="H25" i="22"/>
  <c r="H37" i="22"/>
  <c r="H17" i="22"/>
  <c r="H11" i="22"/>
  <c r="H23" i="22"/>
  <c r="H35" i="22"/>
  <c r="H14" i="22"/>
  <c r="H26" i="22"/>
  <c r="H7" i="21"/>
  <c r="I19" i="21"/>
  <c r="I40" i="21" s="1"/>
  <c r="H24" i="21"/>
  <c r="I31" i="21"/>
  <c r="H36" i="21"/>
  <c r="H17" i="21"/>
  <c r="H29" i="21"/>
  <c r="H10" i="21"/>
  <c r="H22" i="21"/>
  <c r="H34" i="21"/>
  <c r="H15" i="21"/>
  <c r="H27" i="21"/>
  <c r="H8" i="21"/>
  <c r="H20" i="21"/>
  <c r="H32" i="21"/>
  <c r="H37" i="21"/>
  <c r="H13" i="21"/>
  <c r="H25" i="21"/>
  <c r="I12" i="21"/>
  <c r="H7" i="20"/>
  <c r="I19" i="20"/>
  <c r="I40" i="20" s="1"/>
  <c r="H17" i="20"/>
  <c r="H29" i="20"/>
  <c r="H10" i="20"/>
  <c r="H22" i="20"/>
  <c r="H34" i="20"/>
  <c r="H15" i="20"/>
  <c r="H27" i="20"/>
  <c r="H8" i="20"/>
  <c r="H20" i="20"/>
  <c r="H32" i="20"/>
  <c r="H13" i="20"/>
  <c r="H25" i="20"/>
  <c r="H37" i="20"/>
  <c r="H18" i="20"/>
  <c r="H30" i="20"/>
  <c r="H11" i="20"/>
  <c r="H23" i="20"/>
  <c r="H35" i="20"/>
  <c r="I40" i="19"/>
  <c r="H29" i="19"/>
  <c r="H10" i="19"/>
  <c r="I17" i="19"/>
  <c r="H22" i="19"/>
  <c r="H34" i="19"/>
  <c r="H15" i="19"/>
  <c r="H27" i="19"/>
  <c r="H8" i="19"/>
  <c r="H40" i="19" s="1"/>
  <c r="H20" i="19"/>
  <c r="H32" i="19"/>
  <c r="H13" i="19"/>
  <c r="H25" i="19"/>
  <c r="H37" i="19"/>
  <c r="H18" i="19"/>
  <c r="H30" i="19"/>
  <c r="H21" i="19"/>
  <c r="H33" i="19"/>
  <c r="H9" i="19"/>
  <c r="H14" i="19"/>
  <c r="H26" i="19"/>
  <c r="I31" i="18"/>
  <c r="H36" i="18"/>
  <c r="H14" i="18"/>
  <c r="H7" i="18"/>
  <c r="H40" i="18" s="1"/>
  <c r="I26" i="18"/>
  <c r="I40" i="18" s="1"/>
  <c r="I19" i="18"/>
  <c r="H24" i="18"/>
  <c r="I12" i="18"/>
  <c r="H34" i="18"/>
  <c r="H37" i="18"/>
  <c r="H15" i="18"/>
  <c r="H8" i="18"/>
  <c r="H20" i="18"/>
  <c r="H11" i="18"/>
  <c r="H23" i="18"/>
  <c r="I14" i="3"/>
  <c r="I7" i="3"/>
  <c r="I19" i="3"/>
  <c r="H26" i="3"/>
  <c r="I31" i="3"/>
  <c r="I8" i="4"/>
  <c r="I40" i="4" s="1"/>
  <c r="I32" i="4"/>
  <c r="I19" i="4"/>
  <c r="H26" i="4"/>
  <c r="H20" i="4"/>
  <c r="H34" i="2"/>
  <c r="H24" i="2"/>
  <c r="D23" i="1"/>
  <c r="H9" i="4"/>
  <c r="H30" i="4"/>
  <c r="I35" i="4"/>
  <c r="H37" i="4"/>
  <c r="H13" i="4"/>
  <c r="I18" i="4"/>
  <c r="H25" i="4"/>
  <c r="H21" i="4"/>
  <c r="H16" i="4"/>
  <c r="H28" i="4"/>
  <c r="I33" i="4"/>
  <c r="H11" i="4"/>
  <c r="H27" i="4"/>
  <c r="H10" i="4"/>
  <c r="I15" i="4"/>
  <c r="H22" i="4"/>
  <c r="H17" i="4"/>
  <c r="H29" i="4"/>
  <c r="I34" i="4"/>
  <c r="H23" i="4"/>
  <c r="H24" i="4"/>
  <c r="I33" i="3"/>
  <c r="H33" i="3"/>
  <c r="I21" i="3"/>
  <c r="H21" i="3"/>
  <c r="I9" i="3"/>
  <c r="H9" i="3"/>
  <c r="H16" i="3"/>
  <c r="H28" i="3"/>
  <c r="H11" i="3"/>
  <c r="H23" i="3"/>
  <c r="H35" i="3"/>
  <c r="H18" i="3"/>
  <c r="H30" i="3"/>
  <c r="H37" i="3"/>
  <c r="H13" i="3"/>
  <c r="H25" i="3"/>
  <c r="H8" i="3"/>
  <c r="H20" i="3"/>
  <c r="H32" i="3"/>
  <c r="H15" i="3"/>
  <c r="H27" i="3"/>
  <c r="H10" i="3"/>
  <c r="H40" i="3" s="1"/>
  <c r="H22" i="3"/>
  <c r="H34" i="3"/>
  <c r="H17" i="3"/>
  <c r="H29" i="3"/>
  <c r="H12" i="3"/>
  <c r="H24" i="3"/>
  <c r="H36" i="3"/>
  <c r="H30" i="2"/>
  <c r="I25" i="2"/>
  <c r="I15" i="2"/>
  <c r="I21" i="2"/>
  <c r="I12" i="2"/>
  <c r="I7" i="2"/>
  <c r="I28" i="2"/>
  <c r="I22" i="2"/>
  <c r="I27" i="2"/>
  <c r="C23" i="1"/>
  <c r="I18" i="2"/>
  <c r="I31" i="2"/>
  <c r="I19" i="2"/>
  <c r="I16" i="2"/>
  <c r="I13" i="2"/>
  <c r="I10" i="2"/>
  <c r="I33" i="2"/>
  <c r="I8" i="2"/>
  <c r="I11" i="2"/>
  <c r="I14" i="2"/>
  <c r="I17" i="2"/>
  <c r="I20" i="2"/>
  <c r="I23" i="2"/>
  <c r="I26" i="2"/>
  <c r="I29" i="2"/>
  <c r="I36" i="2"/>
  <c r="I32" i="2"/>
  <c r="I35" i="2"/>
  <c r="I37" i="2"/>
  <c r="I40" i="28" l="1"/>
  <c r="I40" i="25"/>
  <c r="H40" i="23"/>
  <c r="H40" i="21"/>
  <c r="H40" i="20"/>
  <c r="E13" i="1"/>
  <c r="H40" i="4"/>
  <c r="H40" i="2"/>
  <c r="E11" i="1" s="1"/>
  <c r="I40" i="2"/>
  <c r="C7" i="1" l="1"/>
  <c r="C6" i="1"/>
</calcChain>
</file>

<file path=xl/sharedStrings.xml><?xml version="1.0" encoding="utf-8"?>
<sst xmlns="http://schemas.openxmlformats.org/spreadsheetml/2006/main" count="329" uniqueCount="81">
  <si>
    <t>水素充填実績</t>
    <rPh sb="0" eb="2">
      <t>スイソ</t>
    </rPh>
    <rPh sb="2" eb="4">
      <t>ジュウテン</t>
    </rPh>
    <rPh sb="4" eb="6">
      <t>ジッセキ</t>
    </rPh>
    <phoneticPr fontId="3"/>
  </si>
  <si>
    <t>水素燃料代(税込)</t>
    <rPh sb="0" eb="2">
      <t>スイソ</t>
    </rPh>
    <rPh sb="2" eb="5">
      <t>ネンリョウダイ</t>
    </rPh>
    <rPh sb="6" eb="8">
      <t>ゼイコ</t>
    </rPh>
    <phoneticPr fontId="3"/>
  </si>
  <si>
    <t>充填量</t>
    <rPh sb="0" eb="3">
      <t>ジュウテンリョウ</t>
    </rPh>
    <phoneticPr fontId="3"/>
  </si>
  <si>
    <t>R8.4月分</t>
    <rPh sb="4" eb="5">
      <t>ガツ</t>
    </rPh>
    <rPh sb="5" eb="6">
      <t>ブン</t>
    </rPh>
    <phoneticPr fontId="3"/>
  </si>
  <si>
    <t>R8.5月分</t>
    <rPh sb="4" eb="5">
      <t>ガツ</t>
    </rPh>
    <rPh sb="5" eb="6">
      <t>ブン</t>
    </rPh>
    <phoneticPr fontId="3"/>
  </si>
  <si>
    <t>R8.6月分</t>
    <rPh sb="4" eb="5">
      <t>ガツ</t>
    </rPh>
    <rPh sb="5" eb="6">
      <t>ブン</t>
    </rPh>
    <phoneticPr fontId="3"/>
  </si>
  <si>
    <t>R8.7月分</t>
    <rPh sb="4" eb="5">
      <t>ガツ</t>
    </rPh>
    <rPh sb="5" eb="6">
      <t>ブン</t>
    </rPh>
    <phoneticPr fontId="3"/>
  </si>
  <si>
    <t>R8.8月分</t>
    <rPh sb="4" eb="5">
      <t>ガツ</t>
    </rPh>
    <rPh sb="5" eb="6">
      <t>ブン</t>
    </rPh>
    <phoneticPr fontId="3"/>
  </si>
  <si>
    <t>R8.9月分</t>
    <rPh sb="4" eb="5">
      <t>ガツ</t>
    </rPh>
    <rPh sb="5" eb="6">
      <t>ブン</t>
    </rPh>
    <phoneticPr fontId="3"/>
  </si>
  <si>
    <t>R8.10月分</t>
    <rPh sb="5" eb="6">
      <t>ガツ</t>
    </rPh>
    <rPh sb="6" eb="7">
      <t>ブン</t>
    </rPh>
    <phoneticPr fontId="3"/>
  </si>
  <si>
    <t>R8.11月分</t>
    <rPh sb="5" eb="6">
      <t>ガツ</t>
    </rPh>
    <rPh sb="6" eb="7">
      <t>ブン</t>
    </rPh>
    <phoneticPr fontId="3"/>
  </si>
  <si>
    <t>R8.12月分</t>
    <rPh sb="5" eb="6">
      <t>ガツ</t>
    </rPh>
    <rPh sb="6" eb="7">
      <t>ブン</t>
    </rPh>
    <phoneticPr fontId="3"/>
  </si>
  <si>
    <t>R9.1月分</t>
    <rPh sb="4" eb="5">
      <t>ガツ</t>
    </rPh>
    <rPh sb="5" eb="6">
      <t>ブン</t>
    </rPh>
    <phoneticPr fontId="3"/>
  </si>
  <si>
    <t>R9.2月分</t>
    <rPh sb="4" eb="5">
      <t>ガツ</t>
    </rPh>
    <rPh sb="5" eb="6">
      <t>ブン</t>
    </rPh>
    <phoneticPr fontId="3"/>
  </si>
  <si>
    <t>R9.3月分</t>
    <rPh sb="4" eb="5">
      <t>ガツ</t>
    </rPh>
    <rPh sb="5" eb="6">
      <t>ブン</t>
    </rPh>
    <phoneticPr fontId="3"/>
  </si>
  <si>
    <t>合計</t>
    <rPh sb="0" eb="2">
      <t>ゴウケイ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</si>
  <si>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</si>
  <si>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充填日</t>
    <rPh sb="0" eb="3">
      <t>ジュウテンビ</t>
    </rPh>
    <phoneticPr fontId="3"/>
  </si>
  <si>
    <t>水素燃料代実績[円](税込)
【Ａ】</t>
    <rPh sb="0" eb="2">
      <t>スイソ</t>
    </rPh>
    <rPh sb="2" eb="5">
      <t>ネンリョウダイ</t>
    </rPh>
    <rPh sb="5" eb="7">
      <t>ジッセキ</t>
    </rPh>
    <rPh sb="8" eb="9">
      <t>エン</t>
    </rPh>
    <rPh sb="11" eb="13">
      <t>ゼイコ</t>
    </rPh>
    <phoneticPr fontId="3"/>
  </si>
  <si>
    <t>水素充填量実績[kg]
【Ｂ】</t>
    <rPh sb="0" eb="2">
      <t>スイソ</t>
    </rPh>
    <rPh sb="2" eb="5">
      <t>ジュウテンリョウ</t>
    </rPh>
    <rPh sb="5" eb="7">
      <t>ジッセキ</t>
    </rPh>
    <phoneticPr fontId="3"/>
  </si>
  <si>
    <t>水素価格単価[円/kg](税込)
【Ａ／Ｂ】</t>
    <rPh sb="0" eb="2">
      <t>スイソ</t>
    </rPh>
    <rPh sb="2" eb="4">
      <t>カカク</t>
    </rPh>
    <rPh sb="4" eb="6">
      <t>タンカ</t>
    </rPh>
    <rPh sb="7" eb="8">
      <t>エン</t>
    </rPh>
    <rPh sb="13" eb="15">
      <t>ゼイコ</t>
    </rPh>
    <phoneticPr fontId="3"/>
  </si>
  <si>
    <t>①県補助額［円］（十円未満切捨て）
【［｛Ａ－（Ｂ×Ｃ）｝×１／２］÷（110÷100）】</t>
    <rPh sb="1" eb="2">
      <t>ケン</t>
    </rPh>
    <rPh sb="2" eb="4">
      <t>ホジョ</t>
    </rPh>
    <rPh sb="4" eb="5">
      <t>ガク</t>
    </rPh>
    <rPh sb="6" eb="7">
      <t>エン</t>
    </rPh>
    <rPh sb="9" eb="11">
      <t>ジュウエン</t>
    </rPh>
    <rPh sb="11" eb="13">
      <t>ミマン</t>
    </rPh>
    <rPh sb="13" eb="15">
      <t>キリス</t>
    </rPh>
    <phoneticPr fontId="3"/>
  </si>
  <si>
    <t>支払総額[円]</t>
    <rPh sb="0" eb="2">
      <t>シハラ</t>
    </rPh>
    <rPh sb="2" eb="4">
      <t>ソウガク</t>
    </rPh>
    <rPh sb="5" eb="6">
      <t>エン</t>
    </rPh>
    <phoneticPr fontId="3"/>
  </si>
  <si>
    <t>水素充填量[kg]</t>
    <rPh sb="0" eb="2">
      <t>スイソ</t>
    </rPh>
    <rPh sb="2" eb="4">
      <t>ジュウテン</t>
    </rPh>
    <rPh sb="4" eb="5">
      <t>リョウ</t>
    </rPh>
    <phoneticPr fontId="3"/>
  </si>
  <si>
    <t>県補助額[円]</t>
    <rPh sb="0" eb="1">
      <t>ケン</t>
    </rPh>
    <rPh sb="1" eb="4">
      <t>ホジョガク</t>
    </rPh>
    <rPh sb="5" eb="6">
      <t>エン</t>
    </rPh>
    <phoneticPr fontId="3"/>
  </si>
  <si>
    <t>令和８年４月分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</si>
  <si>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水素充填実績報告書</t>
    <rPh sb="0" eb="2">
      <t>スイソ</t>
    </rPh>
    <rPh sb="2" eb="4">
      <t>ジュウテン</t>
    </rPh>
    <rPh sb="4" eb="6">
      <t>ジッセキ</t>
    </rPh>
    <rPh sb="6" eb="9">
      <t>ホウコクショ</t>
    </rPh>
    <phoneticPr fontId="3"/>
  </si>
  <si>
    <t>※水色のセルのみ入力してください。</t>
    <rPh sb="1" eb="3">
      <t>ミズイロ</t>
    </rPh>
    <rPh sb="8" eb="10">
      <t>ニュウリョク</t>
    </rPh>
    <phoneticPr fontId="3"/>
  </si>
  <si>
    <t>算定根拠</t>
    <rPh sb="0" eb="2">
      <t>サンテイ</t>
    </rPh>
    <rPh sb="2" eb="4">
      <t>コンキョ</t>
    </rPh>
    <phoneticPr fontId="2"/>
  </si>
  <si>
    <t>水素モビリティの燃費</t>
    <rPh sb="0" eb="2">
      <t>スイソ</t>
    </rPh>
    <rPh sb="8" eb="10">
      <t>ネンピ</t>
    </rPh>
    <phoneticPr fontId="2"/>
  </si>
  <si>
    <t>既存車両の燃費</t>
    <rPh sb="0" eb="2">
      <t>キゾン</t>
    </rPh>
    <rPh sb="2" eb="4">
      <t>シャリョウ</t>
    </rPh>
    <rPh sb="5" eb="7">
      <t>ネンピ</t>
    </rPh>
    <phoneticPr fontId="2"/>
  </si>
  <si>
    <t>軽油店頭販売価格</t>
    <rPh sb="0" eb="2">
      <t>ケイユ</t>
    </rPh>
    <rPh sb="2" eb="4">
      <t>テントウ</t>
    </rPh>
    <rPh sb="4" eb="6">
      <t>ハンバイ</t>
    </rPh>
    <rPh sb="6" eb="8">
      <t>カカク</t>
    </rPh>
    <phoneticPr fontId="2"/>
  </si>
  <si>
    <t>km/kg</t>
    <phoneticPr fontId="2"/>
  </si>
  <si>
    <t>km/L</t>
    <phoneticPr fontId="2"/>
  </si>
  <si>
    <t>補助対象経費［円］
【｛Ａ－（Ｂ×Ｃ）｝】</t>
    <rPh sb="0" eb="2">
      <t>ホジョ</t>
    </rPh>
    <rPh sb="2" eb="4">
      <t>タイショウ</t>
    </rPh>
    <rPh sb="4" eb="6">
      <t>ケイヒ</t>
    </rPh>
    <rPh sb="7" eb="8">
      <t>エン</t>
    </rPh>
    <phoneticPr fontId="2"/>
  </si>
  <si>
    <t>軽油実勢相当価格[円]
【C】</t>
    <rPh sb="0" eb="2">
      <t>ケイユ</t>
    </rPh>
    <rPh sb="2" eb="3">
      <t>ジツ</t>
    </rPh>
    <rPh sb="3" eb="4">
      <t>ゼイ</t>
    </rPh>
    <rPh sb="4" eb="6">
      <t>ソウトウ</t>
    </rPh>
    <rPh sb="6" eb="8">
      <t>カカク</t>
    </rPh>
    <rPh sb="9" eb="10">
      <t>エン</t>
    </rPh>
    <phoneticPr fontId="3"/>
  </si>
  <si>
    <t>補助対象経費総額</t>
    <rPh sb="0" eb="2">
      <t>ホジョ</t>
    </rPh>
    <rPh sb="2" eb="4">
      <t>タイショウ</t>
    </rPh>
    <rPh sb="4" eb="6">
      <t>ケイヒ</t>
    </rPh>
    <rPh sb="6" eb="8">
      <t>ソウガク</t>
    </rPh>
    <phoneticPr fontId="2"/>
  </si>
  <si>
    <t>令和８年5月分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</si>
  <si>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令和８年6月分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</si>
  <si>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令和８年7月分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</si>
  <si>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令和８年8月分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</si>
  <si>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令和８年9月分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</si>
  <si>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令和８年11月分</t>
    <rPh sb="0" eb="2">
      <t>レイワ</t>
    </rPh>
    <rPh sb="3" eb="4">
      <t>ネン</t>
    </rPh>
    <rPh sb="6" eb="7">
      <t>ガツ</t>
    </rPh>
    <rPh sb="7" eb="8">
      <t>ブン</t>
    </rPh>
    <phoneticPr fontId="3"/>
  </si>
  <si>
    <t>令和８年10月分</t>
    <rPh sb="0" eb="2">
      <t>レイワ</t>
    </rPh>
    <rPh sb="3" eb="4">
      <t>ネン</t>
    </rPh>
    <rPh sb="6" eb="7">
      <t>ガツ</t>
    </rPh>
    <rPh sb="7" eb="8">
      <t>ブン</t>
    </rPh>
    <phoneticPr fontId="3"/>
  </si>
  <si>
    <t>令和８年12月分</t>
    <rPh sb="0" eb="2">
      <t>レイワ</t>
    </rPh>
    <rPh sb="3" eb="4">
      <t>ネン</t>
    </rPh>
    <rPh sb="6" eb="7">
      <t>ガツ</t>
    </rPh>
    <rPh sb="7" eb="8">
      <t>ブン</t>
    </rPh>
    <phoneticPr fontId="3"/>
  </si>
  <si>
    <t>https://www.enecho.meti.go.jp/statistics/petroleum_and_lpgas/pl007/results.html#headline1</t>
    <phoneticPr fontId="2"/>
  </si>
  <si>
    <t>軽油実勢相当価格[円]（税込）
【C】</t>
    <rPh sb="0" eb="2">
      <t>ケイユ</t>
    </rPh>
    <rPh sb="2" eb="3">
      <t>ジツ</t>
    </rPh>
    <rPh sb="3" eb="4">
      <t>ゼイ</t>
    </rPh>
    <rPh sb="4" eb="6">
      <t>ソウトウ</t>
    </rPh>
    <rPh sb="6" eb="8">
      <t>カカク</t>
    </rPh>
    <rPh sb="9" eb="10">
      <t>エン</t>
    </rPh>
    <rPh sb="12" eb="14">
      <t>ゼイコ</t>
    </rPh>
    <phoneticPr fontId="3"/>
  </si>
  <si>
    <t>補助対象経費［円］
【｛Ａ－（Ｂ×Ｃ）｝÷（110÷100）】</t>
    <rPh sb="0" eb="2">
      <t>ホジョ</t>
    </rPh>
    <rPh sb="2" eb="4">
      <t>タイショウ</t>
    </rPh>
    <rPh sb="4" eb="6">
      <t>ケイヒ</t>
    </rPh>
    <rPh sb="7" eb="8">
      <t>エン</t>
    </rPh>
    <phoneticPr fontId="2"/>
  </si>
  <si>
    <t>円/L　※以下の国のHPを参照し月末のものを記載すること　</t>
    <rPh sb="0" eb="1">
      <t>エン</t>
    </rPh>
    <phoneticPr fontId="2"/>
  </si>
  <si>
    <t>導入車両実績報告書</t>
    <rPh sb="0" eb="2">
      <t>ドウニュウ</t>
    </rPh>
    <rPh sb="2" eb="4">
      <t>シャリョウ</t>
    </rPh>
    <rPh sb="4" eb="6">
      <t>ジッセキ</t>
    </rPh>
    <rPh sb="6" eb="9">
      <t>ホウコクショ</t>
    </rPh>
    <phoneticPr fontId="2"/>
  </si>
  <si>
    <t>導入車両の種別</t>
    <rPh sb="0" eb="2">
      <t>ドウニュウ</t>
    </rPh>
    <rPh sb="2" eb="4">
      <t>シャリョウ</t>
    </rPh>
    <rPh sb="5" eb="7">
      <t>シュベツ</t>
    </rPh>
    <phoneticPr fontId="2"/>
  </si>
  <si>
    <t>メーカー</t>
    <phoneticPr fontId="2"/>
  </si>
  <si>
    <t>車名</t>
    <rPh sb="0" eb="2">
      <t>シャメイ</t>
    </rPh>
    <phoneticPr fontId="2"/>
  </si>
  <si>
    <t>型式</t>
    <rPh sb="0" eb="2">
      <t>カタシキ</t>
    </rPh>
    <phoneticPr fontId="2"/>
  </si>
  <si>
    <t>車両登録ナンバー</t>
    <rPh sb="0" eb="2">
      <t>シャリョウ</t>
    </rPh>
    <rPh sb="2" eb="4">
      <t>トウロク</t>
    </rPh>
    <phoneticPr fontId="2"/>
  </si>
  <si>
    <t>車体番号</t>
    <rPh sb="0" eb="2">
      <t>シャタイ</t>
    </rPh>
    <rPh sb="2" eb="4">
      <t>バンゴウ</t>
    </rPh>
    <phoneticPr fontId="2"/>
  </si>
  <si>
    <t>車両本体価格</t>
    <rPh sb="0" eb="2">
      <t>シャリョウ</t>
    </rPh>
    <rPh sb="2" eb="4">
      <t>ホンタイ</t>
    </rPh>
    <rPh sb="4" eb="6">
      <t>カカク</t>
    </rPh>
    <phoneticPr fontId="2"/>
  </si>
  <si>
    <t>国補助金の額</t>
    <rPh sb="0" eb="4">
      <t>クニホジョキン</t>
    </rPh>
    <rPh sb="5" eb="6">
      <t>ガク</t>
    </rPh>
    <phoneticPr fontId="2"/>
  </si>
  <si>
    <t>ディーゼルトラック導入費用</t>
  </si>
  <si>
    <t>補助金交付額</t>
    <rPh sb="0" eb="3">
      <t>ホジョキン</t>
    </rPh>
    <rPh sb="3" eb="5">
      <t>コウフ</t>
    </rPh>
    <rPh sb="5" eb="6">
      <t>ガク</t>
    </rPh>
    <phoneticPr fontId="2"/>
  </si>
  <si>
    <t>※複数台導入した場合は上記の表を複製して使用ください。</t>
    <rPh sb="1" eb="3">
      <t>フクスウ</t>
    </rPh>
    <rPh sb="3" eb="4">
      <t>ダイ</t>
    </rPh>
    <rPh sb="4" eb="6">
      <t>ドウニュウ</t>
    </rPh>
    <rPh sb="8" eb="10">
      <t>バアイ</t>
    </rPh>
    <rPh sb="11" eb="13">
      <t>ジョウキ</t>
    </rPh>
    <rPh sb="14" eb="15">
      <t>ヒョウ</t>
    </rPh>
    <rPh sb="16" eb="18">
      <t>フクセイ</t>
    </rPh>
    <rPh sb="20" eb="22">
      <t>シヨウ</t>
    </rPh>
    <phoneticPr fontId="2"/>
  </si>
  <si>
    <t>導入車両の概要は以下のとおり。</t>
    <rPh sb="0" eb="2">
      <t>ドウニュウ</t>
    </rPh>
    <rPh sb="2" eb="4">
      <t>シャリョウ</t>
    </rPh>
    <rPh sb="5" eb="7">
      <t>ガイヨウ</t>
    </rPh>
    <rPh sb="8" eb="10">
      <t>イカ</t>
    </rPh>
    <phoneticPr fontId="2"/>
  </si>
  <si>
    <t>燃料電池小型トラック</t>
    <rPh sb="0" eb="2">
      <t>ネンリョウ</t>
    </rPh>
    <rPh sb="2" eb="4">
      <t>デンチ</t>
    </rPh>
    <rPh sb="4" eb="6">
      <t>コガタ</t>
    </rPh>
    <phoneticPr fontId="2"/>
  </si>
  <si>
    <t>燃料電池大型トラック</t>
    <rPh sb="0" eb="2">
      <t>ネンリョウ</t>
    </rPh>
    <rPh sb="2" eb="4">
      <t>デンチ</t>
    </rPh>
    <rPh sb="4" eb="6">
      <t>オオガタ</t>
    </rPh>
    <phoneticPr fontId="2"/>
  </si>
  <si>
    <t>燃料電池タクシー</t>
    <rPh sb="0" eb="2">
      <t>ネンリョウ</t>
    </rPh>
    <rPh sb="2" eb="4">
      <t>デンチ</t>
    </rPh>
    <phoneticPr fontId="2"/>
  </si>
  <si>
    <t>燃料電池バス</t>
    <rPh sb="0" eb="2">
      <t>ネンリョウ</t>
    </rPh>
    <rPh sb="2" eb="4">
      <t>デンチ</t>
    </rPh>
    <phoneticPr fontId="2"/>
  </si>
  <si>
    <t>台</t>
    <rPh sb="0" eb="1">
      <t>ダイ</t>
    </rPh>
    <phoneticPr fontId="2"/>
  </si>
  <si>
    <t>円</t>
    <rPh sb="0" eb="1">
      <t>エン</t>
    </rPh>
    <phoneticPr fontId="2"/>
  </si>
  <si>
    <t>補助対象経費</t>
    <rPh sb="0" eb="6">
      <t>ホジョタイショウケイヒ</t>
    </rPh>
    <phoneticPr fontId="2"/>
  </si>
  <si>
    <t>導入車両ごとの概要（1台目）</t>
    <rPh sb="0" eb="2">
      <t>ドウニュウ</t>
    </rPh>
    <rPh sb="2" eb="4">
      <t>シャリョウ</t>
    </rPh>
    <rPh sb="7" eb="9">
      <t>ガイヨウ</t>
    </rPh>
    <rPh sb="11" eb="12">
      <t>ダイ</t>
    </rPh>
    <rPh sb="12" eb="13">
      <t>メ</t>
    </rPh>
    <phoneticPr fontId="2"/>
  </si>
  <si>
    <t>車両種別</t>
    <rPh sb="0" eb="2">
      <t>シャリョウ</t>
    </rPh>
    <rPh sb="2" eb="4">
      <t>シュベツ</t>
    </rPh>
    <phoneticPr fontId="2"/>
  </si>
  <si>
    <t>※複数台に対して水素を充填する場合、本紙を1台ごとに作成すること。</t>
    <rPh sb="1" eb="3">
      <t>フクスウ</t>
    </rPh>
    <rPh sb="3" eb="4">
      <t>ダイ</t>
    </rPh>
    <rPh sb="5" eb="6">
      <t>タイ</t>
    </rPh>
    <rPh sb="8" eb="10">
      <t>スイソ</t>
    </rPh>
    <rPh sb="11" eb="13">
      <t>ジュウテン</t>
    </rPh>
    <rPh sb="15" eb="17">
      <t>バアイ</t>
    </rPh>
    <rPh sb="18" eb="20">
      <t>ホンシ</t>
    </rPh>
    <rPh sb="22" eb="23">
      <t>ダイ</t>
    </rPh>
    <rPh sb="26" eb="28">
      <t>サクセイ</t>
    </rPh>
    <phoneticPr fontId="2"/>
  </si>
  <si>
    <t>車両ナンバー</t>
    <rPh sb="0" eb="2">
      <t>シャリョウ</t>
    </rPh>
    <phoneticPr fontId="2"/>
  </si>
  <si>
    <t>補助上限額</t>
    <rPh sb="0" eb="2">
      <t>ホジョ</t>
    </rPh>
    <rPh sb="2" eb="4">
      <t>ジョウゲン</t>
    </rPh>
    <rPh sb="4" eb="5">
      <t>ガク</t>
    </rPh>
    <phoneticPr fontId="2"/>
  </si>
  <si>
    <t>補助対象経費×補助率</t>
    <rPh sb="0" eb="2">
      <t>ホジョ</t>
    </rPh>
    <rPh sb="2" eb="4">
      <t>タイショウ</t>
    </rPh>
    <rPh sb="4" eb="6">
      <t>ケイヒ</t>
    </rPh>
    <rPh sb="7" eb="10">
      <t>ホジョリツ</t>
    </rPh>
    <phoneticPr fontId="2"/>
  </si>
  <si>
    <t>車両種別（年間実績から転記）</t>
    <rPh sb="0" eb="2">
      <t>シャリョウ</t>
    </rPh>
    <rPh sb="2" eb="4">
      <t>シュベツ</t>
    </rPh>
    <rPh sb="5" eb="7">
      <t>ネンカン</t>
    </rPh>
    <rPh sb="7" eb="9">
      <t>ジッセキ</t>
    </rPh>
    <rPh sb="11" eb="13">
      <t>テンキ</t>
    </rPh>
    <phoneticPr fontId="2"/>
  </si>
  <si>
    <t>補助対象経費総額［円］</t>
    <rPh sb="0" eb="2">
      <t>ホジョ</t>
    </rPh>
    <rPh sb="2" eb="4">
      <t>タイショウ</t>
    </rPh>
    <rPh sb="4" eb="6">
      <t>ケイヒ</t>
    </rPh>
    <rPh sb="6" eb="8">
      <t>ソウガク</t>
    </rPh>
    <rPh sb="9" eb="10">
      <t>エン</t>
    </rPh>
    <phoneticPr fontId="2"/>
  </si>
  <si>
    <t>主に走行したルート（一例を地図等を利用して報告すること）</t>
    <rPh sb="0" eb="1">
      <t>オモ</t>
    </rPh>
    <rPh sb="2" eb="4">
      <t>ソウコウ</t>
    </rPh>
    <rPh sb="10" eb="12">
      <t>イチレイ</t>
    </rPh>
    <rPh sb="13" eb="15">
      <t>チズ</t>
    </rPh>
    <rPh sb="15" eb="16">
      <t>トウ</t>
    </rPh>
    <rPh sb="17" eb="19">
      <t>リヨウ</t>
    </rPh>
    <rPh sb="21" eb="23">
      <t>ホウコク</t>
    </rPh>
    <phoneticPr fontId="2"/>
  </si>
  <si>
    <t>令和9年1月分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</si>
  <si>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令和9年2月分</t>
    <rPh sb="0" eb="2">
      <t>レイワ</t>
    </rPh>
    <rPh sb="3" eb="4">
      <t>ネン</t>
    </rPh>
    <rPh sb="5" eb="6">
      <t>ガツ</t>
    </rPh>
    <rPh sb="6" eb="7">
      <t>ブン</t>
    </rPh>
    <phoneticPr fontId="3"/>
  </si>
  <si>
    <t>令和9年3月分</t>
    <rPh sb="0" eb="2">
      <t>レイワ</t>
    </rPh>
    <rPh sb="3" eb="4">
      <t>ネン</t>
    </rPh>
    <rPh sb="5" eb="6">
      <t>ガツ</t>
    </rPh>
    <rPh sb="6" eb="7">
      <t>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</si>
</sst>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#,##0&quot;円&quot;"/>
    <numFmt numFmtId="177" formatCode="0.00&quot;kg&quot;"/>
    <numFmt numFmtId="178" formatCode="#,##0_);[Red]\(#,##0\)"/>
    <numFmt numFmtId="179" formatCode="#,##0.0_);[Red]\(#,##0.0\)"/>
  </numFmts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MS Gothic"/>
      <family val="2"/>
      <charset val="128"/>
    </font>
    <font>
      <sz val="12"/>
      <color theme="1"/>
      <name val="Meiryo UI"/>
      <family val="3"/>
      <charset val="128"/>
    </font>
    <font>
      <b/>
      <sz val="18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56" fontId="4" fillId="0" borderId="3" xfId="0" applyNumberFormat="1" applyFont="1" applyBorder="1">
      <alignment vertical="center"/>
    </xf>
    <xf numFmtId="0" fontId="4" fillId="0" borderId="4" xfId="0" applyFont="1" applyBorder="1">
      <alignment vertical="center"/>
    </xf>
    <xf numFmtId="178" fontId="4" fillId="5" borderId="4" xfId="0" applyNumberFormat="1" applyFont="1" applyFill="1" applyBorder="1" applyProtection="1">
      <alignment vertical="center"/>
      <protection locked="0"/>
    </xf>
    <xf numFmtId="4" fontId="4" fillId="5" borderId="4" xfId="0" applyNumberFormat="1" applyFont="1" applyFill="1" applyBorder="1" applyProtection="1">
      <alignment vertical="center"/>
      <protection locked="0"/>
    </xf>
    <xf numFmtId="38" fontId="4" fillId="6" borderId="4" xfId="1" applyFont="1" applyFill="1" applyBorder="1" applyProtection="1">
      <alignment vertical="center"/>
    </xf>
    <xf numFmtId="56" fontId="4" fillId="0" borderId="7" xfId="0" applyNumberFormat="1" applyFont="1" applyBorder="1">
      <alignment vertical="center"/>
    </xf>
    <xf numFmtId="0" fontId="4" fillId="0" borderId="1" xfId="0" applyFont="1" applyBorder="1">
      <alignment vertical="center"/>
    </xf>
    <xf numFmtId="178" fontId="4" fillId="5" borderId="1" xfId="0" applyNumberFormat="1" applyFont="1" applyFill="1" applyBorder="1" applyProtection="1">
      <alignment vertical="center"/>
      <protection locked="0"/>
    </xf>
    <xf numFmtId="4" fontId="4" fillId="5" borderId="1" xfId="0" applyNumberFormat="1" applyFont="1" applyFill="1" applyBorder="1" applyProtection="1">
      <alignment vertical="center"/>
      <protection locked="0"/>
    </xf>
    <xf numFmtId="38" fontId="4" fillId="6" borderId="8" xfId="1" applyFont="1" applyFill="1" applyBorder="1" applyProtection="1">
      <alignment vertical="center"/>
    </xf>
    <xf numFmtId="38" fontId="4" fillId="6" borderId="1" xfId="1" applyFont="1" applyFill="1" applyBorder="1" applyProtection="1">
      <alignment vertical="center"/>
    </xf>
    <xf numFmtId="56" fontId="4" fillId="0" borderId="10" xfId="0" applyNumberFormat="1" applyFont="1" applyBorder="1">
      <alignment vertical="center"/>
    </xf>
    <xf numFmtId="0" fontId="4" fillId="3" borderId="3" xfId="0" applyFont="1" applyFill="1" applyBorder="1">
      <alignment vertical="center"/>
    </xf>
    <xf numFmtId="0" fontId="4" fillId="3" borderId="6" xfId="0" applyFont="1" applyFill="1" applyBorder="1">
      <alignment vertical="center"/>
    </xf>
    <xf numFmtId="0" fontId="4" fillId="4" borderId="13" xfId="0" applyFont="1" applyFill="1" applyBorder="1">
      <alignment vertical="center"/>
    </xf>
    <xf numFmtId="178" fontId="5" fillId="3" borderId="11" xfId="0" applyNumberFormat="1" applyFont="1" applyFill="1" applyBorder="1">
      <alignment vertical="center"/>
    </xf>
    <xf numFmtId="179" fontId="5" fillId="3" borderId="12" xfId="0" applyNumberFormat="1" applyFont="1" applyFill="1" applyBorder="1">
      <alignment vertical="center"/>
    </xf>
    <xf numFmtId="178" fontId="5" fillId="4" borderId="14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Protection="1">
      <alignment vertical="center"/>
      <protection locked="0"/>
    </xf>
    <xf numFmtId="0" fontId="4" fillId="0" borderId="3" xfId="0" applyFont="1" applyBorder="1">
      <alignment vertical="center"/>
    </xf>
    <xf numFmtId="0" fontId="4" fillId="7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0" fillId="7" borderId="9" xfId="0" applyFill="1" applyBorder="1">
      <alignment vertical="center"/>
    </xf>
    <xf numFmtId="0" fontId="4" fillId="0" borderId="11" xfId="0" applyFont="1" applyFill="1" applyBorder="1">
      <alignment vertical="center"/>
    </xf>
    <xf numFmtId="0" fontId="0" fillId="7" borderId="12" xfId="0" applyFill="1" applyBorder="1">
      <alignment vertical="center"/>
    </xf>
    <xf numFmtId="38" fontId="6" fillId="4" borderId="14" xfId="0" applyNumberFormat="1" applyFont="1" applyFill="1" applyBorder="1">
      <alignment vertical="center"/>
    </xf>
    <xf numFmtId="0" fontId="4" fillId="3" borderId="15" xfId="0" applyFont="1" applyFill="1" applyBorder="1" applyAlignment="1">
      <alignment vertical="center" wrapText="1"/>
    </xf>
    <xf numFmtId="0" fontId="4" fillId="0" borderId="8" xfId="0" applyFont="1" applyBorder="1">
      <alignment vertical="center"/>
    </xf>
    <xf numFmtId="0" fontId="7" fillId="0" borderId="0" xfId="2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Border="1">
      <alignment vertical="center"/>
    </xf>
    <xf numFmtId="0" fontId="10" fillId="0" borderId="0" xfId="0" applyFont="1" applyAlignment="1">
      <alignment horizontal="right" vertical="center"/>
    </xf>
    <xf numFmtId="176" fontId="4" fillId="8" borderId="1" xfId="0" applyNumberFormat="1" applyFont="1" applyFill="1" applyBorder="1">
      <alignment vertical="center"/>
    </xf>
    <xf numFmtId="0" fontId="4" fillId="9" borderId="1" xfId="0" applyFont="1" applyFill="1" applyBorder="1">
      <alignment vertical="center"/>
    </xf>
    <xf numFmtId="41" fontId="4" fillId="0" borderId="0" xfId="0" applyNumberFormat="1" applyFont="1">
      <alignment vertical="center"/>
    </xf>
    <xf numFmtId="38" fontId="4" fillId="6" borderId="6" xfId="1" applyFont="1" applyFill="1" applyBorder="1" applyProtection="1">
      <alignment vertical="center"/>
    </xf>
    <xf numFmtId="38" fontId="4" fillId="6" borderId="9" xfId="1" applyFont="1" applyFill="1" applyBorder="1" applyProtection="1">
      <alignment vertical="center"/>
    </xf>
    <xf numFmtId="0" fontId="0" fillId="9" borderId="1" xfId="0" applyFill="1" applyBorder="1">
      <alignment vertical="center"/>
    </xf>
    <xf numFmtId="0" fontId="4" fillId="4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shrinkToFit="1"/>
    </xf>
    <xf numFmtId="0" fontId="4" fillId="3" borderId="1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necho.meti.go.jp/statistics/petroleum_and_lpgas/pl007/result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FBB09-1D08-45AA-8911-6554A8AC2BF1}">
  <sheetPr>
    <pageSetUpPr fitToPage="1"/>
  </sheetPr>
  <dimension ref="B2:E29"/>
  <sheetViews>
    <sheetView tabSelected="1" view="pageBreakPreview" zoomScale="82" zoomScaleNormal="100" workbookViewId="0">
      <selection activeCell="E7" sqref="E7"/>
    </sheetView>
  </sheetViews>
  <sheetFormatPr defaultRowHeight="18"/>
  <cols>
    <col min="3" max="3" width="29.4140625" customWidth="1"/>
    <col min="4" max="4" width="26.83203125" customWidth="1"/>
  </cols>
  <sheetData>
    <row r="2" spans="2:5">
      <c r="B2" s="45"/>
      <c r="C2" s="45"/>
      <c r="D2" s="45"/>
      <c r="E2" s="45"/>
    </row>
    <row r="3" spans="2:5" ht="29">
      <c r="B3" s="45"/>
      <c r="C3" s="71" t="s">
        <v>49</v>
      </c>
      <c r="D3" s="71"/>
      <c r="E3" s="45"/>
    </row>
    <row r="4" spans="2:5">
      <c r="B4" s="45"/>
      <c r="C4" s="45"/>
      <c r="D4" s="45"/>
      <c r="E4" s="45"/>
    </row>
    <row r="5" spans="2:5">
      <c r="B5" s="45"/>
      <c r="C5" s="45" t="s">
        <v>61</v>
      </c>
      <c r="D5" s="46"/>
      <c r="E5" s="45"/>
    </row>
    <row r="6" spans="2:5">
      <c r="B6" s="45"/>
      <c r="C6" s="44" t="s">
        <v>63</v>
      </c>
      <c r="D6" s="44" t="s">
        <v>66</v>
      </c>
      <c r="E6" s="45"/>
    </row>
    <row r="7" spans="2:5">
      <c r="B7" s="45"/>
      <c r="C7" s="44" t="s">
        <v>62</v>
      </c>
      <c r="D7" s="44" t="s">
        <v>66</v>
      </c>
      <c r="E7" s="45"/>
    </row>
    <row r="8" spans="2:5">
      <c r="B8" s="45"/>
      <c r="C8" s="51" t="s">
        <v>65</v>
      </c>
      <c r="D8" s="44" t="s">
        <v>66</v>
      </c>
      <c r="E8" s="45"/>
    </row>
    <row r="9" spans="2:5">
      <c r="B9" s="45"/>
      <c r="C9" s="51" t="s">
        <v>64</v>
      </c>
      <c r="D9" s="44" t="s">
        <v>66</v>
      </c>
      <c r="E9" s="45"/>
    </row>
    <row r="10" spans="2:5">
      <c r="B10" s="45"/>
      <c r="C10" s="47"/>
      <c r="D10" s="46"/>
      <c r="E10" s="45"/>
    </row>
    <row r="11" spans="2:5">
      <c r="B11" s="45"/>
      <c r="C11" s="47" t="s">
        <v>68</v>
      </c>
      <c r="D11" s="46" t="s">
        <v>67</v>
      </c>
      <c r="E11" s="45"/>
    </row>
    <row r="12" spans="2:5">
      <c r="B12" s="45"/>
      <c r="C12" s="47" t="s">
        <v>59</v>
      </c>
      <c r="D12" s="46" t="s">
        <v>67</v>
      </c>
      <c r="E12" s="45"/>
    </row>
    <row r="13" spans="2:5">
      <c r="B13" s="45"/>
      <c r="C13" s="47"/>
      <c r="D13" s="46"/>
      <c r="E13" s="45"/>
    </row>
    <row r="14" spans="2:5">
      <c r="B14" s="45"/>
      <c r="C14" s="50" t="s">
        <v>69</v>
      </c>
      <c r="D14" s="45"/>
      <c r="E14" s="45"/>
    </row>
    <row r="15" spans="2:5">
      <c r="B15" s="45"/>
      <c r="C15" s="48"/>
      <c r="D15" s="45"/>
      <c r="E15" s="45"/>
    </row>
    <row r="16" spans="2:5">
      <c r="B16" s="45"/>
      <c r="C16" s="49" t="s">
        <v>50</v>
      </c>
      <c r="D16" s="2"/>
      <c r="E16" s="45"/>
    </row>
    <row r="17" spans="2:5">
      <c r="B17" s="45"/>
      <c r="C17" s="49" t="s">
        <v>51</v>
      </c>
      <c r="D17" s="2"/>
      <c r="E17" s="45"/>
    </row>
    <row r="18" spans="2:5">
      <c r="B18" s="45"/>
      <c r="C18" s="49" t="s">
        <v>52</v>
      </c>
      <c r="D18" s="2"/>
      <c r="E18" s="45"/>
    </row>
    <row r="19" spans="2:5">
      <c r="B19" s="45"/>
      <c r="C19" s="49" t="s">
        <v>53</v>
      </c>
      <c r="D19" s="2"/>
      <c r="E19" s="45"/>
    </row>
    <row r="20" spans="2:5">
      <c r="B20" s="45"/>
      <c r="C20" s="49" t="s">
        <v>54</v>
      </c>
      <c r="D20" s="2"/>
      <c r="E20" s="45"/>
    </row>
    <row r="21" spans="2:5">
      <c r="B21" s="45"/>
      <c r="C21" s="49" t="s">
        <v>55</v>
      </c>
      <c r="D21" s="2"/>
      <c r="E21" s="45"/>
    </row>
    <row r="22" spans="2:5">
      <c r="B22" s="45"/>
      <c r="C22" s="49" t="s">
        <v>56</v>
      </c>
      <c r="D22" s="2"/>
      <c r="E22" s="45"/>
    </row>
    <row r="23" spans="2:5">
      <c r="B23" s="45"/>
      <c r="C23" s="49" t="s">
        <v>58</v>
      </c>
      <c r="D23" s="2"/>
      <c r="E23" s="45"/>
    </row>
    <row r="24" spans="2:5">
      <c r="B24" s="45"/>
      <c r="C24" s="49" t="s">
        <v>57</v>
      </c>
      <c r="D24" s="2"/>
      <c r="E24" s="45"/>
    </row>
    <row r="25" spans="2:5">
      <c r="B25" s="45"/>
      <c r="C25" s="49" t="s">
        <v>16</v>
      </c>
      <c r="D25" s="2"/>
      <c r="E25" s="45"/>
    </row>
    <row r="26" spans="2:5">
      <c r="B26" s="45"/>
      <c r="C26" s="49" t="s">
        <v>59</v>
      </c>
      <c r="D26" s="2"/>
      <c r="E26" s="45"/>
    </row>
    <row r="27" spans="2:5">
      <c r="B27" s="45"/>
      <c r="C27" s="45" t="s">
        <v>60</v>
      </c>
      <c r="D27" s="45"/>
      <c r="E27" s="45"/>
    </row>
    <row r="28" spans="2:5">
      <c r="B28" s="45"/>
      <c r="C28" s="45"/>
      <c r="D28" s="45"/>
      <c r="E28" s="45"/>
    </row>
    <row r="29" spans="2:5">
      <c r="B29" s="45"/>
      <c r="C29" s="48"/>
      <c r="D29" s="45"/>
      <c r="E29" s="45"/>
    </row>
  </sheetData>
  <mergeCells count="1">
    <mergeCell ref="C3:D3"/>
  </mergeCells>
  <phoneticPr fontId="2"/>
  <pageMargins left="0.7" right="0.7" top="0.75" bottom="0.75" header="0.3" footer="0.3"/>
  <pageSetup paperSize="9" orientation="portrait" horizontalDpi="4294967294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0739-C61A-42B8-BF3F-4B95825B827D}">
  <sheetPr>
    <pageSetUpPr fitToPage="1"/>
  </sheetPr>
  <dimension ref="B1:I39"/>
  <sheetViews>
    <sheetView view="pageBreakPreview" topLeftCell="A7" zoomScale="132" zoomScaleNormal="100" workbookViewId="0">
      <selection activeCell="F11" sqref="F11"/>
    </sheetView>
  </sheetViews>
  <sheetFormatPr defaultRowHeight="18"/>
  <cols>
    <col min="1" max="1" width="3.4140625" customWidth="1"/>
    <col min="2" max="2" width="11.6640625" customWidth="1"/>
    <col min="3" max="3" width="21.25" customWidth="1"/>
    <col min="4" max="4" width="18.33203125" customWidth="1"/>
    <col min="5" max="5" width="19.83203125" customWidth="1"/>
    <col min="6" max="6" width="19.4140625" customWidth="1"/>
    <col min="7" max="7" width="3.5" customWidth="1"/>
    <col min="8" max="9" width="8.6640625" hidden="1" customWidth="1"/>
  </cols>
  <sheetData>
    <row r="1" spans="2:6" ht="24.5">
      <c r="D1" s="32" t="s">
        <v>26</v>
      </c>
    </row>
    <row r="2" spans="2:6" ht="16" customHeight="1">
      <c r="D2" s="32"/>
    </row>
    <row r="3" spans="2:6" ht="17.5" customHeight="1">
      <c r="B3" s="52"/>
      <c r="D3" s="32"/>
    </row>
    <row r="4" spans="2:6" ht="17.5" customHeight="1">
      <c r="B4" s="53" t="s">
        <v>70</v>
      </c>
      <c r="C4" s="56"/>
      <c r="D4" s="54" t="s">
        <v>72</v>
      </c>
      <c r="E4" s="60"/>
    </row>
    <row r="5" spans="2:6" ht="17.5" customHeight="1">
      <c r="B5" s="53" t="s">
        <v>73</v>
      </c>
      <c r="C5" s="55" t="str">
        <f>IF($C$4="","",(IF($C$4="燃料電池小型トラック",600000,1500000)))</f>
        <v/>
      </c>
      <c r="D5" s="32"/>
    </row>
    <row r="6" spans="2:6" ht="17.5" customHeight="1">
      <c r="B6" s="53" t="s">
        <v>16</v>
      </c>
      <c r="C6" s="55">
        <f>E23</f>
        <v>0</v>
      </c>
      <c r="D6" s="32"/>
    </row>
    <row r="7" spans="2:6" ht="17.5" customHeight="1">
      <c r="B7" s="53" t="s">
        <v>59</v>
      </c>
      <c r="C7" s="55">
        <f>IF((F23&lt;C5),F23,C5)</f>
        <v>0</v>
      </c>
      <c r="D7" s="32"/>
    </row>
    <row r="9" spans="2:6">
      <c r="C9" s="72" t="s">
        <v>0</v>
      </c>
      <c r="D9" s="72"/>
      <c r="E9" s="8" t="s">
        <v>16</v>
      </c>
      <c r="F9" s="8" t="s">
        <v>74</v>
      </c>
    </row>
    <row r="10" spans="2:6">
      <c r="C10" s="1" t="s">
        <v>1</v>
      </c>
      <c r="D10" s="1" t="s">
        <v>2</v>
      </c>
      <c r="E10" s="1"/>
      <c r="F10" s="5"/>
    </row>
    <row r="11" spans="2:6">
      <c r="B11" s="2" t="s">
        <v>3</v>
      </c>
      <c r="C11" s="3">
        <f>'R8年4月'!D40</f>
        <v>0</v>
      </c>
      <c r="D11" s="4">
        <f>'R8年4月'!E40</f>
        <v>0</v>
      </c>
      <c r="E11" s="3">
        <f>'R8年4月'!H40</f>
        <v>0</v>
      </c>
      <c r="F11" s="3">
        <f>'R8年4月'!I40</f>
        <v>0</v>
      </c>
    </row>
    <row r="12" spans="2:6">
      <c r="B12" s="2" t="s">
        <v>4</v>
      </c>
      <c r="C12" s="3">
        <f>'R8年5月 '!D40</f>
        <v>0</v>
      </c>
      <c r="D12" s="4">
        <f>'R8年5月 '!E40</f>
        <v>0</v>
      </c>
      <c r="E12" s="3">
        <f>'R8年5月 '!H40</f>
        <v>0</v>
      </c>
      <c r="F12" s="3">
        <f>'R8年5月 '!I40</f>
        <v>0</v>
      </c>
    </row>
    <row r="13" spans="2:6">
      <c r="B13" s="2" t="s">
        <v>5</v>
      </c>
      <c r="C13" s="3">
        <f>'R8年6月 '!D40</f>
        <v>0</v>
      </c>
      <c r="D13" s="4">
        <f>'R8年6月 '!E40</f>
        <v>0</v>
      </c>
      <c r="E13" s="3">
        <f>'R8年6月 '!H40</f>
        <v>0</v>
      </c>
      <c r="F13" s="3">
        <f>'R8年6月 '!I40</f>
        <v>0</v>
      </c>
    </row>
    <row r="14" spans="2:6">
      <c r="B14" s="2" t="s">
        <v>6</v>
      </c>
      <c r="C14" s="3">
        <f>'R8年7月 '!D40</f>
        <v>0</v>
      </c>
      <c r="D14" s="4">
        <f>'R8年7月 '!E40</f>
        <v>0</v>
      </c>
      <c r="E14" s="3">
        <f>'R8年7月 '!H40</f>
        <v>0</v>
      </c>
      <c r="F14" s="3">
        <f>'R8年7月 '!I40</f>
        <v>0</v>
      </c>
    </row>
    <row r="15" spans="2:6">
      <c r="B15" s="2" t="s">
        <v>7</v>
      </c>
      <c r="C15" s="3">
        <f>'R8年8月  '!D40</f>
        <v>0</v>
      </c>
      <c r="D15" s="3">
        <f>'R8年8月  '!E40</f>
        <v>0</v>
      </c>
      <c r="E15" s="3">
        <f>'R8年8月  '!H40</f>
        <v>0</v>
      </c>
      <c r="F15" s="3">
        <f>'R8年8月  '!I40</f>
        <v>0</v>
      </c>
    </row>
    <row r="16" spans="2:6">
      <c r="B16" s="2" t="s">
        <v>8</v>
      </c>
      <c r="C16" s="3">
        <f>'R8年9月'!D40</f>
        <v>0</v>
      </c>
      <c r="D16" s="3">
        <f>'R8年9月'!E40</f>
        <v>0</v>
      </c>
      <c r="E16" s="3">
        <f>'R8年9月'!H40</f>
        <v>0</v>
      </c>
      <c r="F16" s="3">
        <f>'R8年9月'!I40</f>
        <v>0</v>
      </c>
    </row>
    <row r="17" spans="2:6">
      <c r="B17" s="2" t="s">
        <v>9</v>
      </c>
      <c r="C17" s="3">
        <f>'R8年10月 '!D40</f>
        <v>0</v>
      </c>
      <c r="D17" s="3">
        <f>'R8年10月 '!E40</f>
        <v>0</v>
      </c>
      <c r="E17" s="3">
        <f>'R8年10月 '!H40</f>
        <v>0</v>
      </c>
      <c r="F17" s="3">
        <f>'R8年10月 '!I40</f>
        <v>0</v>
      </c>
    </row>
    <row r="18" spans="2:6">
      <c r="B18" s="2" t="s">
        <v>10</v>
      </c>
      <c r="C18" s="3">
        <f>'R8年11月'!D40</f>
        <v>0</v>
      </c>
      <c r="D18" s="3">
        <f>'R8年11月'!E40</f>
        <v>0</v>
      </c>
      <c r="E18" s="3">
        <f>'R8年11月'!H40</f>
        <v>0</v>
      </c>
      <c r="F18" s="3">
        <f>'R8年11月'!I40</f>
        <v>0</v>
      </c>
    </row>
    <row r="19" spans="2:6">
      <c r="B19" s="2" t="s">
        <v>11</v>
      </c>
      <c r="C19" s="3">
        <f>'R8年12月'!D40</f>
        <v>0</v>
      </c>
      <c r="D19" s="3">
        <f>'R8年12月'!E40</f>
        <v>0</v>
      </c>
      <c r="E19" s="3">
        <f>'R8年12月'!H40</f>
        <v>0</v>
      </c>
      <c r="F19" s="3">
        <f>'R8年12月'!I40</f>
        <v>0</v>
      </c>
    </row>
    <row r="20" spans="2:6">
      <c r="B20" s="2" t="s">
        <v>12</v>
      </c>
      <c r="C20" s="3">
        <f>'R9年1月'!D40</f>
        <v>0</v>
      </c>
      <c r="D20" s="3">
        <f>'R9年1月'!E40</f>
        <v>0</v>
      </c>
      <c r="E20" s="3">
        <f>'R9年1月'!H40</f>
        <v>0</v>
      </c>
      <c r="F20" s="3">
        <f>'R9年1月'!I40</f>
        <v>0</v>
      </c>
    </row>
    <row r="21" spans="2:6">
      <c r="B21" s="2" t="s">
        <v>13</v>
      </c>
      <c r="C21" s="3">
        <f>'R9年2月'!D40</f>
        <v>0</v>
      </c>
      <c r="D21" s="3">
        <f>'R9年2月'!E40</f>
        <v>0</v>
      </c>
      <c r="E21" s="3">
        <f>'R9年2月'!H40</f>
        <v>0</v>
      </c>
      <c r="F21" s="3">
        <f>'R9年2月'!I40</f>
        <v>0</v>
      </c>
    </row>
    <row r="22" spans="2:6">
      <c r="B22" s="2" t="s">
        <v>14</v>
      </c>
      <c r="C22" s="3">
        <f>'R9年3月'!D40</f>
        <v>0</v>
      </c>
      <c r="D22" s="3">
        <f>'R9年3月'!E40</f>
        <v>0</v>
      </c>
      <c r="E22" s="3">
        <f>'R9年3月'!H40</f>
        <v>0</v>
      </c>
      <c r="F22" s="3">
        <f>'R9年3月'!I40</f>
        <v>0</v>
      </c>
    </row>
    <row r="23" spans="2:6">
      <c r="B23" s="5" t="s">
        <v>15</v>
      </c>
      <c r="C23" s="6">
        <f>SUM(C11:C22)</f>
        <v>0</v>
      </c>
      <c r="D23" s="7">
        <f t="shared" ref="D23" si="0">SUM(D11:D22)</f>
        <v>0</v>
      </c>
      <c r="E23" s="6">
        <f>SUM(E11:E22)</f>
        <v>0</v>
      </c>
      <c r="F23" s="6">
        <f>SUM(F11:F22)</f>
        <v>0</v>
      </c>
    </row>
    <row r="25" spans="2:6">
      <c r="B25" t="s">
        <v>71</v>
      </c>
    </row>
    <row r="27" spans="2:6" ht="18.5" thickBot="1">
      <c r="B27" t="s">
        <v>77</v>
      </c>
    </row>
    <row r="28" spans="2:6">
      <c r="B28" s="63"/>
      <c r="C28" s="64"/>
      <c r="D28" s="64"/>
      <c r="E28" s="64"/>
      <c r="F28" s="65"/>
    </row>
    <row r="29" spans="2:6">
      <c r="B29" s="66"/>
      <c r="C29" s="45"/>
      <c r="D29" s="45"/>
      <c r="E29" s="45"/>
      <c r="F29" s="67"/>
    </row>
    <row r="30" spans="2:6">
      <c r="B30" s="66"/>
      <c r="C30" s="45"/>
      <c r="D30" s="45"/>
      <c r="E30" s="45"/>
      <c r="F30" s="67"/>
    </row>
    <row r="31" spans="2:6">
      <c r="B31" s="66"/>
      <c r="C31" s="45"/>
      <c r="D31" s="45"/>
      <c r="E31" s="45"/>
      <c r="F31" s="67"/>
    </row>
    <row r="32" spans="2:6">
      <c r="B32" s="66"/>
      <c r="C32" s="45"/>
      <c r="D32" s="45"/>
      <c r="E32" s="45"/>
      <c r="F32" s="67"/>
    </row>
    <row r="33" spans="2:6">
      <c r="B33" s="66"/>
      <c r="C33" s="45"/>
      <c r="D33" s="45"/>
      <c r="E33" s="45"/>
      <c r="F33" s="67"/>
    </row>
    <row r="34" spans="2:6">
      <c r="B34" s="66"/>
      <c r="C34" s="45"/>
      <c r="D34" s="45"/>
      <c r="E34" s="45"/>
      <c r="F34" s="67"/>
    </row>
    <row r="35" spans="2:6">
      <c r="B35" s="66"/>
      <c r="C35" s="45"/>
      <c r="D35" s="45"/>
      <c r="E35" s="45"/>
      <c r="F35" s="67"/>
    </row>
    <row r="36" spans="2:6">
      <c r="B36" s="66"/>
      <c r="C36" s="45"/>
      <c r="D36" s="45"/>
      <c r="E36" s="45"/>
      <c r="F36" s="67"/>
    </row>
    <row r="37" spans="2:6">
      <c r="B37" s="66"/>
      <c r="C37" s="45"/>
      <c r="D37" s="45"/>
      <c r="E37" s="45"/>
      <c r="F37" s="67"/>
    </row>
    <row r="38" spans="2:6">
      <c r="B38" s="66"/>
      <c r="C38" s="45"/>
      <c r="D38" s="45"/>
      <c r="E38" s="45"/>
      <c r="F38" s="67"/>
    </row>
    <row r="39" spans="2:6" ht="18.5" thickBot="1">
      <c r="B39" s="68"/>
      <c r="C39" s="69"/>
      <c r="D39" s="69"/>
      <c r="E39" s="69"/>
      <c r="F39" s="70"/>
    </row>
  </sheetData>
  <mergeCells count="1">
    <mergeCell ref="C9:D9"/>
  </mergeCells>
  <phoneticPr fontId="2"/>
  <dataValidations count="1">
    <dataValidation type="list" allowBlank="1" showInputMessage="1" showErrorMessage="1" sqref="C4" xr:uid="{D7823AC6-8458-4C78-9E31-74E7F082FD26}">
      <formula1>"燃料電池大型トラック,燃料電池小型トラック,水素内燃機関型自動車"</formula1>
    </dataValidation>
  </dataValidations>
  <pageMargins left="0.7" right="0.7" top="0.75" bottom="0.75" header="0.3" footer="0.3"/>
  <pageSetup paperSize="9" scale="82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9D9CB-2A5A-4A4B-9D98-B6467702167C}">
  <sheetPr>
    <pageSetUpPr fitToPage="1"/>
  </sheetPr>
  <dimension ref="B2:J46"/>
  <sheetViews>
    <sheetView view="pageBreakPreview" zoomScale="60" zoomScaleNormal="70" workbookViewId="0">
      <selection activeCell="I7" sqref="I7"/>
    </sheetView>
  </sheetViews>
  <sheetFormatPr defaultRowHeight="18"/>
  <cols>
    <col min="2" max="2" width="10.33203125" bestFit="1" customWidth="1"/>
    <col min="4" max="4" width="25.1640625" customWidth="1"/>
    <col min="5" max="5" width="23.4140625" customWidth="1"/>
    <col min="6" max="6" width="57.4140625" bestFit="1" customWidth="1"/>
    <col min="7" max="7" width="28.75" customWidth="1"/>
    <col min="8" max="8" width="36.83203125" customWidth="1"/>
    <col min="9" max="9" width="49.75" customWidth="1"/>
  </cols>
  <sheetData>
    <row r="2" spans="2:10" ht="24.5">
      <c r="B2" s="31" t="s">
        <v>25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3" t="s">
        <v>17</v>
      </c>
      <c r="C6" s="74"/>
      <c r="D6" s="9" t="s">
        <v>18</v>
      </c>
      <c r="E6" s="9" t="s">
        <v>19</v>
      </c>
      <c r="F6" s="9" t="s">
        <v>20</v>
      </c>
      <c r="G6" s="10" t="s">
        <v>46</v>
      </c>
      <c r="H6" s="10" t="s">
        <v>47</v>
      </c>
      <c r="I6" s="11" t="s">
        <v>21</v>
      </c>
      <c r="J6" s="12"/>
    </row>
    <row r="7" spans="2:10">
      <c r="B7" s="13">
        <v>46113</v>
      </c>
      <c r="C7" s="14" t="str">
        <f>TEXT(B7,"aaa")</f>
        <v>水</v>
      </c>
      <c r="D7" s="15"/>
      <c r="E7" s="16"/>
      <c r="F7" s="17" t="e">
        <f>D7/E7</f>
        <v>#DIV/0!</v>
      </c>
      <c r="G7" s="17" t="e">
        <f>$E$43*$E$45/$E$44</f>
        <v>#DIV/0!</v>
      </c>
      <c r="H7" s="23" t="e">
        <f t="shared" ref="H7:H36" si="0">D7-G7</f>
        <v>#DIV/0!</v>
      </c>
      <c r="I7" s="58" t="e">
        <f t="shared" ref="I7:I37" si="1">ROUNDDOWN((D7-G7)/2/1.1,-1)</f>
        <v>#DIV/0!</v>
      </c>
      <c r="J7" s="12"/>
    </row>
    <row r="8" spans="2:10">
      <c r="B8" s="18">
        <v>46114</v>
      </c>
      <c r="C8" s="19" t="str">
        <f>TEXT(B8,"aaa")</f>
        <v>木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59" t="e">
        <f t="shared" si="1"/>
        <v>#DIV/0!</v>
      </c>
      <c r="J8" s="12"/>
    </row>
    <row r="9" spans="2:10">
      <c r="B9" s="18">
        <v>46115</v>
      </c>
      <c r="C9" s="19" t="str">
        <f t="shared" ref="C9:C36" si="3">TEXT(B9,"aaa")</f>
        <v>金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59" t="e">
        <f t="shared" si="1"/>
        <v>#DIV/0!</v>
      </c>
      <c r="J9" s="12"/>
    </row>
    <row r="10" spans="2:10">
      <c r="B10" s="18">
        <v>46116</v>
      </c>
      <c r="C10" s="19" t="str">
        <f t="shared" si="3"/>
        <v>土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59" t="e">
        <f t="shared" si="1"/>
        <v>#DIV/0!</v>
      </c>
      <c r="J10" s="12"/>
    </row>
    <row r="11" spans="2:10">
      <c r="B11" s="18">
        <v>46117</v>
      </c>
      <c r="C11" s="19" t="str">
        <f t="shared" si="3"/>
        <v>日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59" t="e">
        <f t="shared" si="1"/>
        <v>#DIV/0!</v>
      </c>
      <c r="J11" s="12"/>
    </row>
    <row r="12" spans="2:10">
      <c r="B12" s="18">
        <v>46118</v>
      </c>
      <c r="C12" s="19" t="str">
        <f t="shared" si="3"/>
        <v>月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59" t="e">
        <f t="shared" si="1"/>
        <v>#DIV/0!</v>
      </c>
      <c r="J12" s="12"/>
    </row>
    <row r="13" spans="2:10">
      <c r="B13" s="18">
        <v>46119</v>
      </c>
      <c r="C13" s="19" t="str">
        <f t="shared" si="3"/>
        <v>火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59" t="e">
        <f t="shared" si="1"/>
        <v>#DIV/0!</v>
      </c>
      <c r="J13" s="12"/>
    </row>
    <row r="14" spans="2:10">
      <c r="B14" s="18">
        <v>46120</v>
      </c>
      <c r="C14" s="19" t="str">
        <f t="shared" si="3"/>
        <v>水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59" t="e">
        <f t="shared" si="1"/>
        <v>#DIV/0!</v>
      </c>
      <c r="J14" s="12"/>
    </row>
    <row r="15" spans="2:10">
      <c r="B15" s="18">
        <v>46121</v>
      </c>
      <c r="C15" s="19" t="str">
        <f t="shared" si="3"/>
        <v>木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59" t="e">
        <f t="shared" si="1"/>
        <v>#DIV/0!</v>
      </c>
      <c r="J15" s="12"/>
    </row>
    <row r="16" spans="2:10">
      <c r="B16" s="18">
        <v>46122</v>
      </c>
      <c r="C16" s="19" t="str">
        <f t="shared" si="3"/>
        <v>金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59" t="e">
        <f t="shared" si="1"/>
        <v>#DIV/0!</v>
      </c>
      <c r="J16" s="12"/>
    </row>
    <row r="17" spans="2:10">
      <c r="B17" s="18">
        <v>46123</v>
      </c>
      <c r="C17" s="19" t="str">
        <f t="shared" si="3"/>
        <v>土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59" t="e">
        <f t="shared" si="1"/>
        <v>#DIV/0!</v>
      </c>
      <c r="J17" s="12"/>
    </row>
    <row r="18" spans="2:10">
      <c r="B18" s="18">
        <v>46124</v>
      </c>
      <c r="C18" s="19" t="str">
        <f t="shared" si="3"/>
        <v>日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59" t="e">
        <f t="shared" si="1"/>
        <v>#DIV/0!</v>
      </c>
      <c r="J18" s="12"/>
    </row>
    <row r="19" spans="2:10">
      <c r="B19" s="18">
        <v>46125</v>
      </c>
      <c r="C19" s="19" t="str">
        <f t="shared" si="3"/>
        <v>月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59" t="e">
        <f t="shared" si="1"/>
        <v>#DIV/0!</v>
      </c>
      <c r="J19" s="12"/>
    </row>
    <row r="20" spans="2:10">
      <c r="B20" s="18">
        <v>46126</v>
      </c>
      <c r="C20" s="19" t="str">
        <f t="shared" si="3"/>
        <v>火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59" t="e">
        <f t="shared" si="1"/>
        <v>#DIV/0!</v>
      </c>
      <c r="J20" s="12"/>
    </row>
    <row r="21" spans="2:10">
      <c r="B21" s="18">
        <v>46127</v>
      </c>
      <c r="C21" s="19" t="str">
        <f t="shared" si="3"/>
        <v>水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59" t="e">
        <f t="shared" si="1"/>
        <v>#DIV/0!</v>
      </c>
      <c r="J21" s="12"/>
    </row>
    <row r="22" spans="2:10">
      <c r="B22" s="18">
        <v>46128</v>
      </c>
      <c r="C22" s="19" t="str">
        <f t="shared" si="3"/>
        <v>木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59" t="e">
        <f t="shared" si="1"/>
        <v>#DIV/0!</v>
      </c>
      <c r="J22" s="12"/>
    </row>
    <row r="23" spans="2:10">
      <c r="B23" s="18">
        <v>46129</v>
      </c>
      <c r="C23" s="19" t="str">
        <f t="shared" si="3"/>
        <v>金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59" t="e">
        <f t="shared" si="1"/>
        <v>#DIV/0!</v>
      </c>
      <c r="J23" s="12"/>
    </row>
    <row r="24" spans="2:10">
      <c r="B24" s="18">
        <v>46130</v>
      </c>
      <c r="C24" s="19" t="str">
        <f t="shared" si="3"/>
        <v>土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59" t="e">
        <f t="shared" si="1"/>
        <v>#DIV/0!</v>
      </c>
      <c r="J24" s="12"/>
    </row>
    <row r="25" spans="2:10">
      <c r="B25" s="18">
        <v>46131</v>
      </c>
      <c r="C25" s="19" t="str">
        <f t="shared" si="3"/>
        <v>日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59" t="e">
        <f t="shared" si="1"/>
        <v>#DIV/0!</v>
      </c>
      <c r="J25" s="12"/>
    </row>
    <row r="26" spans="2:10">
      <c r="B26" s="18">
        <v>46132</v>
      </c>
      <c r="C26" s="19" t="str">
        <f t="shared" si="3"/>
        <v>月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59" t="e">
        <f t="shared" si="1"/>
        <v>#DIV/0!</v>
      </c>
      <c r="J26" s="12"/>
    </row>
    <row r="27" spans="2:10">
      <c r="B27" s="18">
        <v>46133</v>
      </c>
      <c r="C27" s="19" t="str">
        <f t="shared" si="3"/>
        <v>火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59" t="e">
        <f t="shared" si="1"/>
        <v>#DIV/0!</v>
      </c>
      <c r="J27" s="12"/>
    </row>
    <row r="28" spans="2:10">
      <c r="B28" s="18">
        <v>46134</v>
      </c>
      <c r="C28" s="19" t="str">
        <f t="shared" si="3"/>
        <v>水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59" t="e">
        <f t="shared" si="1"/>
        <v>#DIV/0!</v>
      </c>
      <c r="J28" s="12"/>
    </row>
    <row r="29" spans="2:10">
      <c r="B29" s="18">
        <v>46135</v>
      </c>
      <c r="C29" s="19" t="str">
        <f t="shared" si="3"/>
        <v>木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59" t="e">
        <f t="shared" si="1"/>
        <v>#DIV/0!</v>
      </c>
      <c r="J29" s="12"/>
    </row>
    <row r="30" spans="2:10">
      <c r="B30" s="18">
        <v>46136</v>
      </c>
      <c r="C30" s="19" t="str">
        <f t="shared" si="3"/>
        <v>金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59" t="e">
        <f t="shared" si="1"/>
        <v>#DIV/0!</v>
      </c>
      <c r="J30" s="12"/>
    </row>
    <row r="31" spans="2:10">
      <c r="B31" s="18">
        <v>46137</v>
      </c>
      <c r="C31" s="19" t="str">
        <f t="shared" si="3"/>
        <v>土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59" t="e">
        <f t="shared" si="1"/>
        <v>#DIV/0!</v>
      </c>
      <c r="J31" s="12"/>
    </row>
    <row r="32" spans="2:10">
      <c r="B32" s="18">
        <v>46138</v>
      </c>
      <c r="C32" s="19" t="str">
        <f t="shared" si="3"/>
        <v>日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59" t="e">
        <f t="shared" si="1"/>
        <v>#DIV/0!</v>
      </c>
      <c r="J32" s="12"/>
    </row>
    <row r="33" spans="2:10">
      <c r="B33" s="18">
        <v>46139</v>
      </c>
      <c r="C33" s="19" t="str">
        <f t="shared" si="3"/>
        <v>月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59" t="e">
        <f t="shared" si="1"/>
        <v>#DIV/0!</v>
      </c>
      <c r="J33" s="12"/>
    </row>
    <row r="34" spans="2:10">
      <c r="B34" s="18">
        <v>46140</v>
      </c>
      <c r="C34" s="19" t="str">
        <f t="shared" si="3"/>
        <v>火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59" t="e">
        <f t="shared" si="1"/>
        <v>#DIV/0!</v>
      </c>
      <c r="J34" s="12"/>
    </row>
    <row r="35" spans="2:10">
      <c r="B35" s="18">
        <v>46141</v>
      </c>
      <c r="C35" s="19" t="str">
        <f t="shared" si="3"/>
        <v>水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59" t="e">
        <f t="shared" si="1"/>
        <v>#DIV/0!</v>
      </c>
      <c r="J35" s="12"/>
    </row>
    <row r="36" spans="2:10">
      <c r="B36" s="18">
        <v>46142</v>
      </c>
      <c r="C36" s="19" t="str">
        <f t="shared" si="3"/>
        <v>木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59" t="e">
        <f t="shared" si="1"/>
        <v>#DIV/0!</v>
      </c>
      <c r="J36" s="12"/>
    </row>
    <row r="37" spans="2:10">
      <c r="B37" s="24"/>
      <c r="C37" s="19"/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59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令和８年４月分</v>
      </c>
      <c r="H39" s="27" t="s">
        <v>36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3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</sheetData>
  <mergeCells count="2">
    <mergeCell ref="B6:C6"/>
    <mergeCell ref="B4:C4"/>
  </mergeCells>
  <phoneticPr fontId="2"/>
  <hyperlinks>
    <hyperlink ref="F46" r:id="rId1" location="headline1" xr:uid="{E7E2B1EB-7358-4C7A-91A6-9D3F8033CAD9}"/>
  </hyperlinks>
  <pageMargins left="0.7" right="0.7" top="0.75" bottom="0.75" header="0.3" footer="0.3"/>
  <pageSetup paperSize="9" scale="46" orientation="landscape" horizontalDpi="4294967294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96CF7-D926-429C-A406-A8A3E29A5ECC}">
  <dimension ref="B2:I47"/>
  <sheetViews>
    <sheetView topLeftCell="A8" zoomScale="70" zoomScaleNormal="70" workbookViewId="0">
      <selection activeCell="I40" sqref="I40"/>
    </sheetView>
  </sheetViews>
  <sheetFormatPr defaultRowHeight="18"/>
  <cols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9" ht="24.5">
      <c r="B2" s="31" t="s">
        <v>37</v>
      </c>
      <c r="C2" s="12"/>
      <c r="D2" s="12"/>
      <c r="E2" s="12"/>
      <c r="F2" s="12"/>
      <c r="G2" s="32" t="s">
        <v>26</v>
      </c>
      <c r="H2" s="32"/>
    </row>
    <row r="3" spans="2:9">
      <c r="B3" s="12" t="s">
        <v>27</v>
      </c>
      <c r="C3" s="12"/>
      <c r="D3" s="12"/>
      <c r="E3" s="12"/>
      <c r="F3" s="12"/>
      <c r="G3" s="12"/>
      <c r="H3" s="12"/>
    </row>
    <row r="4" spans="2:9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9" ht="18.5" thickBot="1">
      <c r="B5" s="12"/>
      <c r="C5" s="12"/>
      <c r="D5" s="12"/>
      <c r="E5" s="12"/>
      <c r="F5" s="12"/>
      <c r="G5" s="12"/>
      <c r="H5" s="12"/>
    </row>
    <row r="6" spans="2:9" ht="32.5" thickBot="1">
      <c r="B6" s="73" t="s">
        <v>17</v>
      </c>
      <c r="C6" s="74"/>
      <c r="D6" s="9" t="s">
        <v>18</v>
      </c>
      <c r="E6" s="9" t="s">
        <v>19</v>
      </c>
      <c r="F6" s="9" t="s">
        <v>20</v>
      </c>
      <c r="G6" s="10" t="s">
        <v>35</v>
      </c>
      <c r="H6" s="41" t="s">
        <v>34</v>
      </c>
      <c r="I6" s="61" t="s">
        <v>21</v>
      </c>
    </row>
    <row r="7" spans="2:9">
      <c r="B7" s="13">
        <v>46143</v>
      </c>
      <c r="C7" s="14" t="str">
        <f>TEXT(B7,"aaa")</f>
        <v>金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17" t="e">
        <f t="shared" ref="I7:I37" si="1">ROUNDDOWN((D7-G7)/2/1.1,-1)</f>
        <v>#DIV/0!</v>
      </c>
    </row>
    <row r="8" spans="2:9">
      <c r="B8" s="18">
        <v>46144</v>
      </c>
      <c r="C8" s="19" t="str">
        <f>TEXT(B8,"aaa")</f>
        <v>土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</row>
    <row r="9" spans="2:9">
      <c r="B9" s="18">
        <v>46145</v>
      </c>
      <c r="C9" s="19" t="str">
        <f t="shared" ref="C9:C37" si="3">TEXT(B9,"aaa")</f>
        <v>日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</row>
    <row r="10" spans="2:9">
      <c r="B10" s="18">
        <v>46146</v>
      </c>
      <c r="C10" s="19" t="str">
        <f t="shared" si="3"/>
        <v>月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</row>
    <row r="11" spans="2:9">
      <c r="B11" s="18">
        <v>46147</v>
      </c>
      <c r="C11" s="19" t="str">
        <f t="shared" si="3"/>
        <v>火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</row>
    <row r="12" spans="2:9">
      <c r="B12" s="18">
        <v>46148</v>
      </c>
      <c r="C12" s="19" t="str">
        <f t="shared" si="3"/>
        <v>水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</row>
    <row r="13" spans="2:9">
      <c r="B13" s="18">
        <v>46149</v>
      </c>
      <c r="C13" s="19" t="str">
        <f t="shared" si="3"/>
        <v>木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</row>
    <row r="14" spans="2:9">
      <c r="B14" s="18">
        <v>46150</v>
      </c>
      <c r="C14" s="19" t="str">
        <f t="shared" si="3"/>
        <v>金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</row>
    <row r="15" spans="2:9">
      <c r="B15" s="18">
        <v>46151</v>
      </c>
      <c r="C15" s="19" t="str">
        <f t="shared" si="3"/>
        <v>土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</row>
    <row r="16" spans="2:9">
      <c r="B16" s="18">
        <v>46152</v>
      </c>
      <c r="C16" s="19" t="str">
        <f t="shared" si="3"/>
        <v>日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</row>
    <row r="17" spans="2:9">
      <c r="B17" s="18">
        <v>46153</v>
      </c>
      <c r="C17" s="19" t="str">
        <f t="shared" si="3"/>
        <v>月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</row>
    <row r="18" spans="2:9">
      <c r="B18" s="18">
        <v>46154</v>
      </c>
      <c r="C18" s="19" t="str">
        <f t="shared" si="3"/>
        <v>火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</row>
    <row r="19" spans="2:9">
      <c r="B19" s="18">
        <v>46155</v>
      </c>
      <c r="C19" s="19" t="str">
        <f t="shared" si="3"/>
        <v>水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</row>
    <row r="20" spans="2:9">
      <c r="B20" s="18">
        <v>46156</v>
      </c>
      <c r="C20" s="19" t="str">
        <f t="shared" si="3"/>
        <v>木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</row>
    <row r="21" spans="2:9">
      <c r="B21" s="18">
        <v>46157</v>
      </c>
      <c r="C21" s="19" t="str">
        <f t="shared" si="3"/>
        <v>金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</row>
    <row r="22" spans="2:9">
      <c r="B22" s="18">
        <v>46158</v>
      </c>
      <c r="C22" s="19" t="str">
        <f t="shared" si="3"/>
        <v>土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</row>
    <row r="23" spans="2:9">
      <c r="B23" s="18">
        <v>46159</v>
      </c>
      <c r="C23" s="19" t="str">
        <f t="shared" si="3"/>
        <v>日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</row>
    <row r="24" spans="2:9">
      <c r="B24" s="18">
        <v>46160</v>
      </c>
      <c r="C24" s="19" t="str">
        <f t="shared" si="3"/>
        <v>月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</row>
    <row r="25" spans="2:9">
      <c r="B25" s="18">
        <v>46161</v>
      </c>
      <c r="C25" s="19" t="str">
        <f t="shared" si="3"/>
        <v>火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</row>
    <row r="26" spans="2:9">
      <c r="B26" s="18">
        <v>46162</v>
      </c>
      <c r="C26" s="19" t="str">
        <f t="shared" si="3"/>
        <v>水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</row>
    <row r="27" spans="2:9">
      <c r="B27" s="18">
        <v>46163</v>
      </c>
      <c r="C27" s="19" t="str">
        <f t="shared" si="3"/>
        <v>木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</row>
    <row r="28" spans="2:9">
      <c r="B28" s="18">
        <v>46164</v>
      </c>
      <c r="C28" s="19" t="str">
        <f t="shared" si="3"/>
        <v>金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</row>
    <row r="29" spans="2:9">
      <c r="B29" s="18">
        <v>46165</v>
      </c>
      <c r="C29" s="19" t="str">
        <f t="shared" si="3"/>
        <v>土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</row>
    <row r="30" spans="2:9">
      <c r="B30" s="18">
        <v>46166</v>
      </c>
      <c r="C30" s="19" t="str">
        <f t="shared" si="3"/>
        <v>日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</row>
    <row r="31" spans="2:9">
      <c r="B31" s="18">
        <v>46167</v>
      </c>
      <c r="C31" s="19" t="str">
        <f t="shared" si="3"/>
        <v>月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</row>
    <row r="32" spans="2:9">
      <c r="B32" s="18">
        <v>46168</v>
      </c>
      <c r="C32" s="19" t="str">
        <f t="shared" si="3"/>
        <v>火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</row>
    <row r="33" spans="2:9">
      <c r="B33" s="18">
        <v>46169</v>
      </c>
      <c r="C33" s="19" t="str">
        <f t="shared" si="3"/>
        <v>水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</row>
    <row r="34" spans="2:9">
      <c r="B34" s="18">
        <v>46170</v>
      </c>
      <c r="C34" s="19" t="str">
        <f t="shared" si="3"/>
        <v>木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</row>
    <row r="35" spans="2:9">
      <c r="B35" s="18">
        <v>46171</v>
      </c>
      <c r="C35" s="19" t="str">
        <f t="shared" si="3"/>
        <v>金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</row>
    <row r="36" spans="2:9">
      <c r="B36" s="18">
        <v>46172</v>
      </c>
      <c r="C36" s="19" t="str">
        <f t="shared" si="3"/>
        <v>土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</row>
    <row r="37" spans="2:9">
      <c r="B37" s="18">
        <v>46173</v>
      </c>
      <c r="C37" s="19" t="str">
        <f t="shared" si="3"/>
        <v>日</v>
      </c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</row>
    <row r="38" spans="2:9" ht="18.5" thickBot="1">
      <c r="B38" s="12"/>
      <c r="C38" s="12"/>
      <c r="D38" s="12"/>
      <c r="E38" s="12"/>
      <c r="F38" s="12"/>
      <c r="G38" s="12"/>
      <c r="H38" s="12"/>
      <c r="I38" s="12"/>
    </row>
    <row r="39" spans="2:9">
      <c r="B39" s="12"/>
      <c r="C39" s="12"/>
      <c r="D39" s="25" t="s">
        <v>22</v>
      </c>
      <c r="E39" s="26" t="s">
        <v>23</v>
      </c>
      <c r="F39" s="12"/>
      <c r="G39" t="str">
        <f>B2</f>
        <v>令和８年5月分</v>
      </c>
      <c r="H39" s="27" t="s">
        <v>76</v>
      </c>
      <c r="I39" s="27" t="s">
        <v>24</v>
      </c>
    </row>
    <row r="40" spans="2:9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</row>
    <row r="41" spans="2:9">
      <c r="B41" s="12"/>
      <c r="C41" s="12"/>
      <c r="D41" s="12"/>
      <c r="E41" s="12"/>
      <c r="F41" s="12"/>
      <c r="G41" s="12"/>
      <c r="H41" s="12"/>
      <c r="I41" s="12"/>
    </row>
    <row r="42" spans="2:9" ht="18.5" thickBot="1">
      <c r="B42" s="12"/>
      <c r="D42" s="12" t="s">
        <v>28</v>
      </c>
      <c r="E42" s="12"/>
      <c r="H42" s="33"/>
      <c r="I42" s="33"/>
    </row>
    <row r="43" spans="2:9">
      <c r="B43" s="12"/>
      <c r="C43" s="12"/>
      <c r="D43" s="34" t="s">
        <v>29</v>
      </c>
      <c r="E43" s="35"/>
      <c r="F43" t="s">
        <v>32</v>
      </c>
      <c r="H43" s="33"/>
      <c r="I43" s="33"/>
    </row>
    <row r="44" spans="2:9">
      <c r="D44" s="36" t="s">
        <v>30</v>
      </c>
      <c r="E44" s="37"/>
      <c r="F44" t="s">
        <v>33</v>
      </c>
    </row>
    <row r="45" spans="2:9" ht="18.5" thickBot="1">
      <c r="D45" s="38" t="s">
        <v>31</v>
      </c>
      <c r="E45" s="39"/>
      <c r="F45" t="s">
        <v>48</v>
      </c>
    </row>
    <row r="46" spans="2:9">
      <c r="F46" s="43" t="s">
        <v>45</v>
      </c>
    </row>
    <row r="47" spans="2:9">
      <c r="F47" s="43"/>
    </row>
  </sheetData>
  <mergeCells count="2">
    <mergeCell ref="B4:C4"/>
    <mergeCell ref="B6:C6"/>
  </mergeCells>
  <phoneticPr fontId="2"/>
  <hyperlinks>
    <hyperlink ref="F46" r:id="rId1" location="headline1" xr:uid="{6C494EC3-3781-4F6E-AAE1-F8A2926C26C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74BB1-D4A5-4036-B813-4F3B99D0D589}">
  <dimension ref="B2:J47"/>
  <sheetViews>
    <sheetView topLeftCell="A11" zoomScale="80" zoomScaleNormal="80" workbookViewId="0">
      <selection activeCell="I6" sqref="I6"/>
    </sheetView>
  </sheetViews>
  <sheetFormatPr defaultRowHeight="18"/>
  <cols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38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3" t="s">
        <v>17</v>
      </c>
      <c r="C6" s="74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46174</v>
      </c>
      <c r="C7" s="14" t="str">
        <f>TEXT(B7,"aaa")</f>
        <v>月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46175</v>
      </c>
      <c r="C8" s="19" t="str">
        <f>TEXT(B8,"aaa")</f>
        <v>火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46176</v>
      </c>
      <c r="C9" s="19" t="str">
        <f t="shared" ref="C9:C36" si="3">TEXT(B9,"aaa")</f>
        <v>水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46177</v>
      </c>
      <c r="C10" s="19" t="str">
        <f t="shared" si="3"/>
        <v>木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46178</v>
      </c>
      <c r="C11" s="19" t="str">
        <f t="shared" si="3"/>
        <v>金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46179</v>
      </c>
      <c r="C12" s="19" t="str">
        <f t="shared" si="3"/>
        <v>土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46180</v>
      </c>
      <c r="C13" s="19" t="str">
        <f t="shared" si="3"/>
        <v>日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46181</v>
      </c>
      <c r="C14" s="19" t="str">
        <f t="shared" si="3"/>
        <v>月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46182</v>
      </c>
      <c r="C15" s="19" t="str">
        <f t="shared" si="3"/>
        <v>火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46183</v>
      </c>
      <c r="C16" s="19" t="str">
        <f t="shared" si="3"/>
        <v>水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46184</v>
      </c>
      <c r="C17" s="19" t="str">
        <f t="shared" si="3"/>
        <v>木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46185</v>
      </c>
      <c r="C18" s="19" t="str">
        <f t="shared" si="3"/>
        <v>金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46186</v>
      </c>
      <c r="C19" s="19" t="str">
        <f t="shared" si="3"/>
        <v>土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46187</v>
      </c>
      <c r="C20" s="19" t="str">
        <f t="shared" si="3"/>
        <v>日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46188</v>
      </c>
      <c r="C21" s="19" t="str">
        <f t="shared" si="3"/>
        <v>月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46189</v>
      </c>
      <c r="C22" s="19" t="str">
        <f t="shared" si="3"/>
        <v>火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46190</v>
      </c>
      <c r="C23" s="19" t="str">
        <f t="shared" si="3"/>
        <v>水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46191</v>
      </c>
      <c r="C24" s="19" t="str">
        <f t="shared" si="3"/>
        <v>木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46192</v>
      </c>
      <c r="C25" s="19" t="str">
        <f t="shared" si="3"/>
        <v>金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46193</v>
      </c>
      <c r="C26" s="19" t="str">
        <f t="shared" si="3"/>
        <v>土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46194</v>
      </c>
      <c r="C27" s="19" t="str">
        <f t="shared" si="3"/>
        <v>日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46195</v>
      </c>
      <c r="C28" s="19" t="str">
        <f t="shared" si="3"/>
        <v>月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46196</v>
      </c>
      <c r="C29" s="19" t="str">
        <f t="shared" si="3"/>
        <v>火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46197</v>
      </c>
      <c r="C30" s="19" t="str">
        <f t="shared" si="3"/>
        <v>水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46198</v>
      </c>
      <c r="C31" s="19" t="str">
        <f t="shared" si="3"/>
        <v>木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46199</v>
      </c>
      <c r="C32" s="19" t="str">
        <f t="shared" si="3"/>
        <v>金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46200</v>
      </c>
      <c r="C33" s="19" t="str">
        <f t="shared" si="3"/>
        <v>土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46201</v>
      </c>
      <c r="C34" s="19" t="str">
        <f t="shared" si="3"/>
        <v>日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46202</v>
      </c>
      <c r="C35" s="19" t="str">
        <f t="shared" si="3"/>
        <v>月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46203</v>
      </c>
      <c r="C36" s="19" t="str">
        <f t="shared" si="3"/>
        <v>火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24"/>
      <c r="C37" s="19"/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令和８年6月分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829ED207-2CF3-4F96-BF32-8122156C5CF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EFFA9-3996-4A99-B9B5-ECE7CB2A501F}">
  <dimension ref="B2:J47"/>
  <sheetViews>
    <sheetView topLeftCell="A11" zoomScale="80" zoomScaleNormal="80" workbookViewId="0">
      <selection activeCell="H41" sqref="H41"/>
    </sheetView>
  </sheetViews>
  <sheetFormatPr defaultRowHeight="18"/>
  <cols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39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46204</v>
      </c>
      <c r="C7" s="42" t="str">
        <f>TEXT(B7,"aaa")</f>
        <v>水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46205</v>
      </c>
      <c r="C8" s="19" t="str">
        <f>TEXT(B8,"aaa")</f>
        <v>木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46206</v>
      </c>
      <c r="C9" s="19" t="str">
        <f t="shared" ref="C9:C36" si="3">TEXT(B9,"aaa")</f>
        <v>金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46207</v>
      </c>
      <c r="C10" s="19" t="str">
        <f t="shared" si="3"/>
        <v>土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46208</v>
      </c>
      <c r="C11" s="19" t="str">
        <f t="shared" si="3"/>
        <v>日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46209</v>
      </c>
      <c r="C12" s="19" t="str">
        <f t="shared" si="3"/>
        <v>月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46210</v>
      </c>
      <c r="C13" s="19" t="str">
        <f t="shared" si="3"/>
        <v>火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46211</v>
      </c>
      <c r="C14" s="19" t="str">
        <f t="shared" si="3"/>
        <v>水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46212</v>
      </c>
      <c r="C15" s="19" t="str">
        <f t="shared" si="3"/>
        <v>木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46213</v>
      </c>
      <c r="C16" s="19" t="str">
        <f t="shared" si="3"/>
        <v>金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46214</v>
      </c>
      <c r="C17" s="19" t="str">
        <f t="shared" si="3"/>
        <v>土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46215</v>
      </c>
      <c r="C18" s="19" t="str">
        <f t="shared" si="3"/>
        <v>日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46216</v>
      </c>
      <c r="C19" s="19" t="str">
        <f t="shared" si="3"/>
        <v>月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46217</v>
      </c>
      <c r="C20" s="19" t="str">
        <f t="shared" si="3"/>
        <v>火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46218</v>
      </c>
      <c r="C21" s="19" t="str">
        <f t="shared" si="3"/>
        <v>水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46219</v>
      </c>
      <c r="C22" s="19" t="str">
        <f t="shared" si="3"/>
        <v>木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46220</v>
      </c>
      <c r="C23" s="19" t="str">
        <f t="shared" si="3"/>
        <v>金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46221</v>
      </c>
      <c r="C24" s="19" t="str">
        <f t="shared" si="3"/>
        <v>土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46222</v>
      </c>
      <c r="C25" s="19" t="str">
        <f t="shared" si="3"/>
        <v>日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46223</v>
      </c>
      <c r="C26" s="19" t="str">
        <f t="shared" si="3"/>
        <v>月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46224</v>
      </c>
      <c r="C27" s="19" t="str">
        <f t="shared" si="3"/>
        <v>火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46225</v>
      </c>
      <c r="C28" s="19" t="str">
        <f t="shared" si="3"/>
        <v>水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46226</v>
      </c>
      <c r="C29" s="19" t="str">
        <f t="shared" si="3"/>
        <v>木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46227</v>
      </c>
      <c r="C30" s="19" t="str">
        <f t="shared" si="3"/>
        <v>金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46228</v>
      </c>
      <c r="C31" s="19" t="str">
        <f t="shared" si="3"/>
        <v>土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46229</v>
      </c>
      <c r="C32" s="19" t="str">
        <f t="shared" si="3"/>
        <v>日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46230</v>
      </c>
      <c r="C33" s="19" t="str">
        <f t="shared" si="3"/>
        <v>月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46231</v>
      </c>
      <c r="C34" s="19" t="str">
        <f t="shared" si="3"/>
        <v>火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46232</v>
      </c>
      <c r="C35" s="19" t="str">
        <f t="shared" si="3"/>
        <v>水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46233</v>
      </c>
      <c r="C36" s="19" t="str">
        <f t="shared" si="3"/>
        <v>木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>
        <v>46234</v>
      </c>
      <c r="C37" s="19" t="str">
        <f t="shared" ref="C37" si="5">TEXT(B37,"aaa")</f>
        <v>金</v>
      </c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令和８年7月分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3659AB05-65B5-4B36-B5FA-638D0E58BCEC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940AB-EC6F-4606-86C8-1D6F298A11C6}">
  <dimension ref="B2:J47"/>
  <sheetViews>
    <sheetView topLeftCell="A6" zoomScale="80" zoomScaleNormal="80" workbookViewId="0">
      <selection activeCell="F20" sqref="F20"/>
    </sheetView>
  </sheetViews>
  <sheetFormatPr defaultRowHeight="18"/>
  <cols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40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46235</v>
      </c>
      <c r="C7" s="42" t="str">
        <f>TEXT(B7,"aaa")</f>
        <v>土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46236</v>
      </c>
      <c r="C8" s="19" t="str">
        <f>TEXT(B8,"aaa")</f>
        <v>日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46237</v>
      </c>
      <c r="C9" s="19" t="str">
        <f t="shared" ref="C9:C37" si="3">TEXT(B9,"aaa")</f>
        <v>月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46238</v>
      </c>
      <c r="C10" s="19" t="str">
        <f t="shared" si="3"/>
        <v>火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46239</v>
      </c>
      <c r="C11" s="19" t="str">
        <f t="shared" si="3"/>
        <v>水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46240</v>
      </c>
      <c r="C12" s="19" t="str">
        <f t="shared" si="3"/>
        <v>木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46241</v>
      </c>
      <c r="C13" s="19" t="str">
        <f t="shared" si="3"/>
        <v>金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46242</v>
      </c>
      <c r="C14" s="19" t="str">
        <f t="shared" si="3"/>
        <v>土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46243</v>
      </c>
      <c r="C15" s="19" t="str">
        <f t="shared" si="3"/>
        <v>日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46244</v>
      </c>
      <c r="C16" s="19" t="str">
        <f t="shared" si="3"/>
        <v>月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46245</v>
      </c>
      <c r="C17" s="19" t="str">
        <f t="shared" si="3"/>
        <v>火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46246</v>
      </c>
      <c r="C18" s="19" t="str">
        <f t="shared" si="3"/>
        <v>水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46247</v>
      </c>
      <c r="C19" s="19" t="str">
        <f t="shared" si="3"/>
        <v>木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46248</v>
      </c>
      <c r="C20" s="19" t="str">
        <f t="shared" si="3"/>
        <v>金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46249</v>
      </c>
      <c r="C21" s="19" t="str">
        <f t="shared" si="3"/>
        <v>土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46250</v>
      </c>
      <c r="C22" s="19" t="str">
        <f t="shared" si="3"/>
        <v>日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46251</v>
      </c>
      <c r="C23" s="19" t="str">
        <f t="shared" si="3"/>
        <v>月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46252</v>
      </c>
      <c r="C24" s="19" t="str">
        <f t="shared" si="3"/>
        <v>火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46253</v>
      </c>
      <c r="C25" s="19" t="str">
        <f t="shared" si="3"/>
        <v>水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46254</v>
      </c>
      <c r="C26" s="19" t="str">
        <f t="shared" si="3"/>
        <v>木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46255</v>
      </c>
      <c r="C27" s="19" t="str">
        <f t="shared" si="3"/>
        <v>金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46256</v>
      </c>
      <c r="C28" s="19" t="str">
        <f t="shared" si="3"/>
        <v>土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46257</v>
      </c>
      <c r="C29" s="19" t="str">
        <f t="shared" si="3"/>
        <v>日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46258</v>
      </c>
      <c r="C30" s="19" t="str">
        <f t="shared" si="3"/>
        <v>月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46259</v>
      </c>
      <c r="C31" s="19" t="str">
        <f t="shared" si="3"/>
        <v>火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46260</v>
      </c>
      <c r="C32" s="19" t="str">
        <f t="shared" si="3"/>
        <v>水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46261</v>
      </c>
      <c r="C33" s="19" t="str">
        <f t="shared" si="3"/>
        <v>木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46262</v>
      </c>
      <c r="C34" s="19" t="str">
        <f t="shared" si="3"/>
        <v>金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46263</v>
      </c>
      <c r="C35" s="19" t="str">
        <f t="shared" si="3"/>
        <v>土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46264</v>
      </c>
      <c r="C36" s="19" t="str">
        <f t="shared" si="3"/>
        <v>日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>
        <v>46265</v>
      </c>
      <c r="C37" s="19" t="str">
        <f t="shared" si="3"/>
        <v>月</v>
      </c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令和８年8月分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CBC2655F-7648-4442-853E-131A2E17CDC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D5C0-D812-479D-A52C-1D6CE2B01E78}">
  <dimension ref="B2:J47"/>
  <sheetViews>
    <sheetView topLeftCell="A8" zoomScale="80" zoomScaleNormal="80" workbookViewId="0">
      <selection activeCell="B4" sqref="B4:C4"/>
    </sheetView>
  </sheetViews>
  <sheetFormatPr defaultRowHeight="18"/>
  <cols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41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46266</v>
      </c>
      <c r="C7" s="42" t="str">
        <f>TEXT(B7,"aaa")</f>
        <v>火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46267</v>
      </c>
      <c r="C8" s="19" t="str">
        <f>TEXT(B8,"aaa")</f>
        <v>水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46268</v>
      </c>
      <c r="C9" s="19" t="str">
        <f t="shared" ref="C9:C36" si="3">TEXT(B9,"aaa")</f>
        <v>木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46269</v>
      </c>
      <c r="C10" s="19" t="str">
        <f t="shared" si="3"/>
        <v>金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46270</v>
      </c>
      <c r="C11" s="19" t="str">
        <f t="shared" si="3"/>
        <v>土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46271</v>
      </c>
      <c r="C12" s="19" t="str">
        <f t="shared" si="3"/>
        <v>日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46272</v>
      </c>
      <c r="C13" s="19" t="str">
        <f t="shared" si="3"/>
        <v>月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46273</v>
      </c>
      <c r="C14" s="19" t="str">
        <f t="shared" si="3"/>
        <v>火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46274</v>
      </c>
      <c r="C15" s="19" t="str">
        <f t="shared" si="3"/>
        <v>水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46275</v>
      </c>
      <c r="C16" s="19" t="str">
        <f t="shared" si="3"/>
        <v>木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46276</v>
      </c>
      <c r="C17" s="19" t="str">
        <f t="shared" si="3"/>
        <v>金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46277</v>
      </c>
      <c r="C18" s="19" t="str">
        <f t="shared" si="3"/>
        <v>土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46278</v>
      </c>
      <c r="C19" s="19" t="str">
        <f t="shared" si="3"/>
        <v>日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46279</v>
      </c>
      <c r="C20" s="19" t="str">
        <f t="shared" si="3"/>
        <v>月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46280</v>
      </c>
      <c r="C21" s="19" t="str">
        <f t="shared" si="3"/>
        <v>火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46281</v>
      </c>
      <c r="C22" s="19" t="str">
        <f t="shared" si="3"/>
        <v>水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46282</v>
      </c>
      <c r="C23" s="19" t="str">
        <f t="shared" si="3"/>
        <v>木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46283</v>
      </c>
      <c r="C24" s="19" t="str">
        <f t="shared" si="3"/>
        <v>金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46284</v>
      </c>
      <c r="C25" s="19" t="str">
        <f t="shared" si="3"/>
        <v>土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46285</v>
      </c>
      <c r="C26" s="19" t="str">
        <f t="shared" si="3"/>
        <v>日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46286</v>
      </c>
      <c r="C27" s="19" t="str">
        <f t="shared" si="3"/>
        <v>月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46287</v>
      </c>
      <c r="C28" s="19" t="str">
        <f t="shared" si="3"/>
        <v>火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46288</v>
      </c>
      <c r="C29" s="19" t="str">
        <f t="shared" si="3"/>
        <v>水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46289</v>
      </c>
      <c r="C30" s="19" t="str">
        <f t="shared" si="3"/>
        <v>木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46290</v>
      </c>
      <c r="C31" s="19" t="str">
        <f t="shared" si="3"/>
        <v>金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46291</v>
      </c>
      <c r="C32" s="19" t="str">
        <f t="shared" si="3"/>
        <v>土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46292</v>
      </c>
      <c r="C33" s="19" t="str">
        <f t="shared" si="3"/>
        <v>日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46293</v>
      </c>
      <c r="C34" s="19" t="str">
        <f t="shared" si="3"/>
        <v>月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46294</v>
      </c>
      <c r="C35" s="19" t="str">
        <f t="shared" si="3"/>
        <v>火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46295</v>
      </c>
      <c r="C36" s="19" t="str">
        <f t="shared" si="3"/>
        <v>水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/>
      <c r="C37" s="19"/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令和８年9月分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36A8D967-7B9E-45E5-AA59-5EBB79F46F2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4CAA6-2278-4BE3-B228-729BCED3385C}">
  <dimension ref="B2:J47"/>
  <sheetViews>
    <sheetView topLeftCell="A20" zoomScale="80" zoomScaleNormal="80" workbookViewId="0">
      <selection activeCell="G52" sqref="G52"/>
    </sheetView>
  </sheetViews>
  <sheetFormatPr defaultRowHeight="18"/>
  <cols>
    <col min="2" max="2" width="10.58203125" customWidth="1"/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43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46296</v>
      </c>
      <c r="C7" s="42" t="str">
        <f>TEXT(B7,"aaa")</f>
        <v>木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46297</v>
      </c>
      <c r="C8" s="19" t="str">
        <f>TEXT(B8,"aaa")</f>
        <v>金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46298</v>
      </c>
      <c r="C9" s="19" t="str">
        <f t="shared" ref="C9:C36" si="3">TEXT(B9,"aaa")</f>
        <v>土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46299</v>
      </c>
      <c r="C10" s="19" t="str">
        <f t="shared" si="3"/>
        <v>日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46300</v>
      </c>
      <c r="C11" s="19" t="str">
        <f t="shared" si="3"/>
        <v>月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46301</v>
      </c>
      <c r="C12" s="19" t="str">
        <f t="shared" si="3"/>
        <v>火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46302</v>
      </c>
      <c r="C13" s="19" t="str">
        <f t="shared" si="3"/>
        <v>水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46303</v>
      </c>
      <c r="C14" s="19" t="str">
        <f t="shared" si="3"/>
        <v>木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46304</v>
      </c>
      <c r="C15" s="19" t="str">
        <f t="shared" si="3"/>
        <v>金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46305</v>
      </c>
      <c r="C16" s="19" t="str">
        <f t="shared" si="3"/>
        <v>土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46306</v>
      </c>
      <c r="C17" s="19" t="str">
        <f t="shared" si="3"/>
        <v>日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46307</v>
      </c>
      <c r="C18" s="19" t="str">
        <f t="shared" si="3"/>
        <v>月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46308</v>
      </c>
      <c r="C19" s="19" t="str">
        <f t="shared" si="3"/>
        <v>火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46309</v>
      </c>
      <c r="C20" s="19" t="str">
        <f t="shared" si="3"/>
        <v>水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46310</v>
      </c>
      <c r="C21" s="19" t="str">
        <f t="shared" si="3"/>
        <v>木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46311</v>
      </c>
      <c r="C22" s="19" t="str">
        <f t="shared" si="3"/>
        <v>金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46312</v>
      </c>
      <c r="C23" s="19" t="str">
        <f t="shared" si="3"/>
        <v>土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46313</v>
      </c>
      <c r="C24" s="19" t="str">
        <f t="shared" si="3"/>
        <v>日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46314</v>
      </c>
      <c r="C25" s="19" t="str">
        <f t="shared" si="3"/>
        <v>月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46315</v>
      </c>
      <c r="C26" s="19" t="str">
        <f t="shared" si="3"/>
        <v>火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46316</v>
      </c>
      <c r="C27" s="19" t="str">
        <f t="shared" si="3"/>
        <v>水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46317</v>
      </c>
      <c r="C28" s="19" t="str">
        <f t="shared" si="3"/>
        <v>木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46318</v>
      </c>
      <c r="C29" s="19" t="str">
        <f t="shared" si="3"/>
        <v>金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46319</v>
      </c>
      <c r="C30" s="19" t="str">
        <f t="shared" si="3"/>
        <v>土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46320</v>
      </c>
      <c r="C31" s="19" t="str">
        <f t="shared" si="3"/>
        <v>日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46321</v>
      </c>
      <c r="C32" s="19" t="str">
        <f t="shared" si="3"/>
        <v>月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46322</v>
      </c>
      <c r="C33" s="19" t="str">
        <f t="shared" si="3"/>
        <v>火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46323</v>
      </c>
      <c r="C34" s="19" t="str">
        <f t="shared" si="3"/>
        <v>水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46324</v>
      </c>
      <c r="C35" s="19" t="str">
        <f t="shared" si="3"/>
        <v>木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46325</v>
      </c>
      <c r="C36" s="19" t="str">
        <f t="shared" si="3"/>
        <v>金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>
        <v>46326</v>
      </c>
      <c r="C37" s="19" t="str">
        <f t="shared" ref="C37" si="5">TEXT(B37,"aaa")</f>
        <v>土</v>
      </c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令和８年10月分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8C93D82A-6137-4BB7-A42E-31F0601D0FF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06B9C-F461-4E4A-ADD3-BCA64EF70B61}">
  <dimension ref="B2:J47"/>
  <sheetViews>
    <sheetView topLeftCell="A14" zoomScale="80" zoomScaleNormal="80" workbookViewId="0">
      <selection activeCell="B37" sqref="B37"/>
    </sheetView>
  </sheetViews>
  <sheetFormatPr defaultRowHeight="18"/>
  <cols>
    <col min="2" max="2" width="10.58203125" customWidth="1"/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42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46327</v>
      </c>
      <c r="C7" s="42" t="str">
        <f>TEXT(B7,"aaa")</f>
        <v>日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46328</v>
      </c>
      <c r="C8" s="19" t="str">
        <f>TEXT(B8,"aaa")</f>
        <v>月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46329</v>
      </c>
      <c r="C9" s="19" t="str">
        <f t="shared" ref="C9:C36" si="3">TEXT(B9,"aaa")</f>
        <v>火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46330</v>
      </c>
      <c r="C10" s="19" t="str">
        <f t="shared" si="3"/>
        <v>水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46331</v>
      </c>
      <c r="C11" s="19" t="str">
        <f t="shared" si="3"/>
        <v>木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46332</v>
      </c>
      <c r="C12" s="19" t="str">
        <f t="shared" si="3"/>
        <v>金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46333</v>
      </c>
      <c r="C13" s="19" t="str">
        <f t="shared" si="3"/>
        <v>土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46334</v>
      </c>
      <c r="C14" s="19" t="str">
        <f t="shared" si="3"/>
        <v>日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46335</v>
      </c>
      <c r="C15" s="19" t="str">
        <f t="shared" si="3"/>
        <v>月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46336</v>
      </c>
      <c r="C16" s="19" t="str">
        <f t="shared" si="3"/>
        <v>火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46337</v>
      </c>
      <c r="C17" s="19" t="str">
        <f t="shared" si="3"/>
        <v>水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46338</v>
      </c>
      <c r="C18" s="19" t="str">
        <f t="shared" si="3"/>
        <v>木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46339</v>
      </c>
      <c r="C19" s="19" t="str">
        <f t="shared" si="3"/>
        <v>金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46340</v>
      </c>
      <c r="C20" s="19" t="str">
        <f t="shared" si="3"/>
        <v>土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46341</v>
      </c>
      <c r="C21" s="19" t="str">
        <f t="shared" si="3"/>
        <v>日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46342</v>
      </c>
      <c r="C22" s="19" t="str">
        <f t="shared" si="3"/>
        <v>月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46343</v>
      </c>
      <c r="C23" s="19" t="str">
        <f t="shared" si="3"/>
        <v>火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46344</v>
      </c>
      <c r="C24" s="19" t="str">
        <f t="shared" si="3"/>
        <v>水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46345</v>
      </c>
      <c r="C25" s="19" t="str">
        <f t="shared" si="3"/>
        <v>木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46346</v>
      </c>
      <c r="C26" s="19" t="str">
        <f t="shared" si="3"/>
        <v>金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46347</v>
      </c>
      <c r="C27" s="19" t="str">
        <f t="shared" si="3"/>
        <v>土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46348</v>
      </c>
      <c r="C28" s="19" t="str">
        <f t="shared" si="3"/>
        <v>日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46349</v>
      </c>
      <c r="C29" s="19" t="str">
        <f t="shared" si="3"/>
        <v>月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46350</v>
      </c>
      <c r="C30" s="19" t="str">
        <f t="shared" si="3"/>
        <v>火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46351</v>
      </c>
      <c r="C31" s="19" t="str">
        <f t="shared" si="3"/>
        <v>水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46352</v>
      </c>
      <c r="C32" s="19" t="str">
        <f t="shared" si="3"/>
        <v>木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46353</v>
      </c>
      <c r="C33" s="19" t="str">
        <f t="shared" si="3"/>
        <v>金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46354</v>
      </c>
      <c r="C34" s="19" t="str">
        <f t="shared" si="3"/>
        <v>土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46355</v>
      </c>
      <c r="C35" s="19" t="str">
        <f t="shared" si="3"/>
        <v>日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46356</v>
      </c>
      <c r="C36" s="19" t="str">
        <f t="shared" si="3"/>
        <v>月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/>
      <c r="C37" s="19"/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令和８年11月分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CD9F7A1B-933D-4413-A40A-25FCC5D64C9A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699E-465E-4B03-85BF-7815944543E1}">
  <dimension ref="B2:J47"/>
  <sheetViews>
    <sheetView topLeftCell="A23" zoomScale="80" zoomScaleNormal="80" workbookViewId="0">
      <selection activeCell="B4" sqref="B4:C4"/>
    </sheetView>
  </sheetViews>
  <sheetFormatPr defaultRowHeight="18"/>
  <cols>
    <col min="2" max="2" width="10.58203125" customWidth="1"/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44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46357</v>
      </c>
      <c r="C7" s="42" t="str">
        <f>TEXT(B7,"aaa")</f>
        <v>火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46358</v>
      </c>
      <c r="C8" s="19" t="str">
        <f>TEXT(B8,"aaa")</f>
        <v>水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46359</v>
      </c>
      <c r="C9" s="19" t="str">
        <f t="shared" ref="C9:C36" si="3">TEXT(B9,"aaa")</f>
        <v>木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46360</v>
      </c>
      <c r="C10" s="19" t="str">
        <f t="shared" si="3"/>
        <v>金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46361</v>
      </c>
      <c r="C11" s="19" t="str">
        <f t="shared" si="3"/>
        <v>土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46362</v>
      </c>
      <c r="C12" s="19" t="str">
        <f t="shared" si="3"/>
        <v>日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46363</v>
      </c>
      <c r="C13" s="19" t="str">
        <f t="shared" si="3"/>
        <v>月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46364</v>
      </c>
      <c r="C14" s="19" t="str">
        <f t="shared" si="3"/>
        <v>火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46365</v>
      </c>
      <c r="C15" s="19" t="str">
        <f t="shared" si="3"/>
        <v>水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46366</v>
      </c>
      <c r="C16" s="19" t="str">
        <f t="shared" si="3"/>
        <v>木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46367</v>
      </c>
      <c r="C17" s="19" t="str">
        <f t="shared" si="3"/>
        <v>金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46368</v>
      </c>
      <c r="C18" s="19" t="str">
        <f t="shared" si="3"/>
        <v>土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46369</v>
      </c>
      <c r="C19" s="19" t="str">
        <f t="shared" si="3"/>
        <v>日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46370</v>
      </c>
      <c r="C20" s="19" t="str">
        <f t="shared" si="3"/>
        <v>月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46371</v>
      </c>
      <c r="C21" s="19" t="str">
        <f t="shared" si="3"/>
        <v>火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46372</v>
      </c>
      <c r="C22" s="19" t="str">
        <f t="shared" si="3"/>
        <v>水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46373</v>
      </c>
      <c r="C23" s="19" t="str">
        <f t="shared" si="3"/>
        <v>木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46374</v>
      </c>
      <c r="C24" s="19" t="str">
        <f t="shared" si="3"/>
        <v>金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46375</v>
      </c>
      <c r="C25" s="19" t="str">
        <f t="shared" si="3"/>
        <v>土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46376</v>
      </c>
      <c r="C26" s="19" t="str">
        <f t="shared" si="3"/>
        <v>日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46377</v>
      </c>
      <c r="C27" s="19" t="str">
        <f t="shared" si="3"/>
        <v>月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46378</v>
      </c>
      <c r="C28" s="19" t="str">
        <f t="shared" si="3"/>
        <v>火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46379</v>
      </c>
      <c r="C29" s="19" t="str">
        <f t="shared" si="3"/>
        <v>水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46380</v>
      </c>
      <c r="C30" s="19" t="str">
        <f t="shared" si="3"/>
        <v>木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46381</v>
      </c>
      <c r="C31" s="19" t="str">
        <f t="shared" si="3"/>
        <v>金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46382</v>
      </c>
      <c r="C32" s="19" t="str">
        <f t="shared" si="3"/>
        <v>土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46383</v>
      </c>
      <c r="C33" s="19" t="str">
        <f t="shared" si="3"/>
        <v>日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46384</v>
      </c>
      <c r="C34" s="19" t="str">
        <f t="shared" si="3"/>
        <v>月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46385</v>
      </c>
      <c r="C35" s="19" t="str">
        <f t="shared" si="3"/>
        <v>火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46386</v>
      </c>
      <c r="C36" s="19" t="str">
        <f t="shared" si="3"/>
        <v>水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>
        <v>46387</v>
      </c>
      <c r="C37" s="19" t="str">
        <f t="shared" ref="C37" si="5">TEXT(B37,"aaa")</f>
        <v>木</v>
      </c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令和８年12月分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9A196E1D-154A-49D0-95F2-174A75CA2A6F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20DF0-8603-4F28-9065-8F15CB3ADF32}">
  <dimension ref="B2:J47"/>
  <sheetViews>
    <sheetView topLeftCell="A11" zoomScale="80" zoomScaleNormal="80" workbookViewId="0">
      <selection activeCell="D33" sqref="D33"/>
    </sheetView>
  </sheetViews>
  <sheetFormatPr defaultRowHeight="18"/>
  <cols>
    <col min="2" max="2" width="10.58203125" customWidth="1"/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78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46388</v>
      </c>
      <c r="C7" s="42" t="str">
        <f>TEXT(B7,"aaa")</f>
        <v>金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46389</v>
      </c>
      <c r="C8" s="19" t="str">
        <f>TEXT(B8,"aaa")</f>
        <v>土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46390</v>
      </c>
      <c r="C9" s="19" t="str">
        <f t="shared" ref="C9:C34" si="3">TEXT(B9,"aaa")</f>
        <v>日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46391</v>
      </c>
      <c r="C10" s="19" t="str">
        <f t="shared" si="3"/>
        <v>月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46392</v>
      </c>
      <c r="C11" s="19" t="str">
        <f t="shared" si="3"/>
        <v>火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46393</v>
      </c>
      <c r="C12" s="19" t="str">
        <f t="shared" si="3"/>
        <v>水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46394</v>
      </c>
      <c r="C13" s="19" t="str">
        <f t="shared" si="3"/>
        <v>木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46395</v>
      </c>
      <c r="C14" s="19" t="str">
        <f t="shared" si="3"/>
        <v>金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46396</v>
      </c>
      <c r="C15" s="19" t="str">
        <f t="shared" si="3"/>
        <v>土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46397</v>
      </c>
      <c r="C16" s="19" t="str">
        <f t="shared" si="3"/>
        <v>日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46398</v>
      </c>
      <c r="C17" s="19" t="str">
        <f t="shared" si="3"/>
        <v>月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46399</v>
      </c>
      <c r="C18" s="19" t="str">
        <f t="shared" si="3"/>
        <v>火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46400</v>
      </c>
      <c r="C19" s="19" t="str">
        <f t="shared" si="3"/>
        <v>水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46401</v>
      </c>
      <c r="C20" s="19" t="str">
        <f t="shared" si="3"/>
        <v>木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46402</v>
      </c>
      <c r="C21" s="19" t="str">
        <f t="shared" si="3"/>
        <v>金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46403</v>
      </c>
      <c r="C22" s="19" t="str">
        <f t="shared" si="3"/>
        <v>土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46404</v>
      </c>
      <c r="C23" s="19" t="str">
        <f t="shared" si="3"/>
        <v>日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46405</v>
      </c>
      <c r="C24" s="19" t="str">
        <f t="shared" si="3"/>
        <v>月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46406</v>
      </c>
      <c r="C25" s="19" t="str">
        <f t="shared" si="3"/>
        <v>火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46407</v>
      </c>
      <c r="C26" s="19" t="str">
        <f t="shared" si="3"/>
        <v>水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46408</v>
      </c>
      <c r="C27" s="19" t="str">
        <f t="shared" si="3"/>
        <v>木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46409</v>
      </c>
      <c r="C28" s="19" t="str">
        <f t="shared" si="3"/>
        <v>金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46410</v>
      </c>
      <c r="C29" s="19" t="str">
        <f t="shared" si="3"/>
        <v>土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46411</v>
      </c>
      <c r="C30" s="19" t="str">
        <f t="shared" si="3"/>
        <v>日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46412</v>
      </c>
      <c r="C31" s="19" t="str">
        <f t="shared" si="3"/>
        <v>月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46413</v>
      </c>
      <c r="C32" s="19" t="str">
        <f t="shared" si="3"/>
        <v>火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46414</v>
      </c>
      <c r="C33" s="19" t="str">
        <f t="shared" si="3"/>
        <v>水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46415</v>
      </c>
      <c r="C34" s="19" t="str">
        <f t="shared" si="3"/>
        <v>木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46416</v>
      </c>
      <c r="C35" s="19" t="str">
        <f t="shared" ref="C35:C37" si="5">TEXT(B35,"aaa")</f>
        <v>金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46417</v>
      </c>
      <c r="C36" s="19" t="str">
        <f t="shared" si="5"/>
        <v>土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>
        <v>46418</v>
      </c>
      <c r="C37" s="19" t="str">
        <f t="shared" si="5"/>
        <v>日</v>
      </c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令和9年1月分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08372B30-860D-4B59-BAAE-5DE394EF04C9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0FE43-88A8-4F3F-9E11-44696FC91292}">
  <dimension ref="B2:J47"/>
  <sheetViews>
    <sheetView topLeftCell="A8" zoomScale="80" zoomScaleNormal="80" workbookViewId="0">
      <selection activeCell="F41" sqref="F41"/>
    </sheetView>
  </sheetViews>
  <sheetFormatPr defaultRowHeight="18"/>
  <cols>
    <col min="2" max="2" width="10.58203125" customWidth="1"/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79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46419</v>
      </c>
      <c r="C7" s="42" t="str">
        <f>TEXT(B7,"aaa")</f>
        <v>月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46420</v>
      </c>
      <c r="C8" s="19" t="str">
        <f>TEXT(B8,"aaa")</f>
        <v>火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46421</v>
      </c>
      <c r="C9" s="19" t="str">
        <f t="shared" ref="C9:C34" si="3">TEXT(B9,"aaa")</f>
        <v>水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46422</v>
      </c>
      <c r="C10" s="19" t="str">
        <f t="shared" si="3"/>
        <v>木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46423</v>
      </c>
      <c r="C11" s="19" t="str">
        <f t="shared" si="3"/>
        <v>金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46424</v>
      </c>
      <c r="C12" s="19" t="str">
        <f t="shared" si="3"/>
        <v>土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46425</v>
      </c>
      <c r="C13" s="19" t="str">
        <f t="shared" si="3"/>
        <v>日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46426</v>
      </c>
      <c r="C14" s="19" t="str">
        <f t="shared" si="3"/>
        <v>月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46427</v>
      </c>
      <c r="C15" s="19" t="str">
        <f t="shared" si="3"/>
        <v>火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46428</v>
      </c>
      <c r="C16" s="19" t="str">
        <f t="shared" si="3"/>
        <v>水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46429</v>
      </c>
      <c r="C17" s="19" t="str">
        <f t="shared" si="3"/>
        <v>木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46430</v>
      </c>
      <c r="C18" s="19" t="str">
        <f t="shared" si="3"/>
        <v>金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46431</v>
      </c>
      <c r="C19" s="19" t="str">
        <f t="shared" si="3"/>
        <v>土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46432</v>
      </c>
      <c r="C20" s="19" t="str">
        <f t="shared" si="3"/>
        <v>日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46433</v>
      </c>
      <c r="C21" s="19" t="str">
        <f t="shared" si="3"/>
        <v>月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46434</v>
      </c>
      <c r="C22" s="19" t="str">
        <f t="shared" si="3"/>
        <v>火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46435</v>
      </c>
      <c r="C23" s="19" t="str">
        <f t="shared" si="3"/>
        <v>水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46436</v>
      </c>
      <c r="C24" s="19" t="str">
        <f t="shared" si="3"/>
        <v>木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46437</v>
      </c>
      <c r="C25" s="19" t="str">
        <f t="shared" si="3"/>
        <v>金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46438</v>
      </c>
      <c r="C26" s="19" t="str">
        <f t="shared" si="3"/>
        <v>土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46439</v>
      </c>
      <c r="C27" s="19" t="str">
        <f t="shared" si="3"/>
        <v>日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46440</v>
      </c>
      <c r="C28" s="19" t="str">
        <f t="shared" si="3"/>
        <v>月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46441</v>
      </c>
      <c r="C29" s="19" t="str">
        <f t="shared" si="3"/>
        <v>火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46442</v>
      </c>
      <c r="C30" s="19" t="str">
        <f t="shared" si="3"/>
        <v>水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46443</v>
      </c>
      <c r="C31" s="19" t="str">
        <f t="shared" si="3"/>
        <v>木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46444</v>
      </c>
      <c r="C32" s="19" t="str">
        <f t="shared" si="3"/>
        <v>金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46445</v>
      </c>
      <c r="C33" s="19" t="str">
        <f t="shared" si="3"/>
        <v>土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46446</v>
      </c>
      <c r="C34" s="19" t="str">
        <f t="shared" si="3"/>
        <v>日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/>
      <c r="C35" s="19"/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/>
      <c r="C36" s="19"/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/>
      <c r="C37" s="19"/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令和9年2月分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6878D7A7-C38A-468B-BD6B-32BA99C0D885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472C-F158-4684-B87D-F0D55B478F6B}">
  <dimension ref="B2:J47"/>
  <sheetViews>
    <sheetView topLeftCell="A20" zoomScale="80" zoomScaleNormal="80" workbookViewId="0">
      <selection activeCell="I32" sqref="I32"/>
    </sheetView>
  </sheetViews>
  <sheetFormatPr defaultRowHeight="18"/>
  <cols>
    <col min="2" max="2" width="10.58203125" customWidth="1"/>
    <col min="4" max="4" width="25.1640625" customWidth="1"/>
    <col min="5" max="5" width="23.4140625" customWidth="1"/>
    <col min="6" max="6" width="57.33203125" bestFit="1" customWidth="1"/>
    <col min="7" max="7" width="21.08203125" customWidth="1"/>
    <col min="8" max="8" width="25.9140625" customWidth="1"/>
    <col min="9" max="9" width="49.75" customWidth="1"/>
  </cols>
  <sheetData>
    <row r="2" spans="2:10" ht="24.5">
      <c r="B2" s="31" t="s">
        <v>80</v>
      </c>
      <c r="C2" s="12"/>
      <c r="D2" s="12"/>
      <c r="E2" s="12"/>
      <c r="F2" s="12"/>
      <c r="G2" s="32" t="s">
        <v>26</v>
      </c>
      <c r="H2" s="32"/>
    </row>
    <row r="3" spans="2:10">
      <c r="B3" s="12" t="s">
        <v>27</v>
      </c>
      <c r="C3" s="12"/>
      <c r="D3" s="12"/>
      <c r="E3" s="12"/>
      <c r="F3" s="12"/>
      <c r="G3" s="12"/>
      <c r="H3" s="12"/>
    </row>
    <row r="4" spans="2:10">
      <c r="B4" s="75" t="s">
        <v>75</v>
      </c>
      <c r="C4" s="75"/>
      <c r="D4" s="57">
        <f>'水素充填実績報告書（年間）'!C4</f>
        <v>0</v>
      </c>
      <c r="E4" s="12"/>
      <c r="F4" s="12"/>
      <c r="G4" s="12"/>
      <c r="H4" s="12"/>
    </row>
    <row r="5" spans="2:10" ht="18.5" thickBot="1">
      <c r="B5" s="12"/>
      <c r="C5" s="12"/>
      <c r="D5" s="12"/>
      <c r="E5" s="12"/>
      <c r="F5" s="12"/>
      <c r="G5" s="12"/>
      <c r="H5" s="12"/>
    </row>
    <row r="6" spans="2:10" ht="32.5" thickBot="1">
      <c r="B6" s="76" t="s">
        <v>17</v>
      </c>
      <c r="C6" s="77"/>
      <c r="D6" s="9" t="s">
        <v>18</v>
      </c>
      <c r="E6" s="9" t="s">
        <v>19</v>
      </c>
      <c r="F6" s="9" t="s">
        <v>20</v>
      </c>
      <c r="G6" s="10" t="s">
        <v>35</v>
      </c>
      <c r="H6" s="62" t="s">
        <v>34</v>
      </c>
      <c r="I6" s="61" t="s">
        <v>21</v>
      </c>
      <c r="J6" s="12"/>
    </row>
    <row r="7" spans="2:10">
      <c r="B7" s="13">
        <v>46447</v>
      </c>
      <c r="C7" s="42" t="str">
        <f>TEXT(B7,"aaa")</f>
        <v>月</v>
      </c>
      <c r="D7" s="15"/>
      <c r="E7" s="16"/>
      <c r="F7" s="17" t="e">
        <f>D7/E7</f>
        <v>#DIV/0!</v>
      </c>
      <c r="G7" s="17" t="e">
        <f>$E$43*$E$45/$E$44</f>
        <v>#DIV/0!</v>
      </c>
      <c r="H7" s="22" t="e">
        <f t="shared" ref="H7:H36" si="0">D7-G7</f>
        <v>#DIV/0!</v>
      </c>
      <c r="I7" s="22" t="e">
        <f t="shared" ref="I7:I37" si="1">ROUNDDOWN((D7-G7)/2/1.1,-1)</f>
        <v>#DIV/0!</v>
      </c>
      <c r="J7" s="12"/>
    </row>
    <row r="8" spans="2:10">
      <c r="B8" s="18">
        <v>46448</v>
      </c>
      <c r="C8" s="19" t="str">
        <f>TEXT(B8,"aaa")</f>
        <v>火</v>
      </c>
      <c r="D8" s="20"/>
      <c r="E8" s="21"/>
      <c r="F8" s="22" t="e">
        <f t="shared" ref="F8:F37" si="2">D8/E8</f>
        <v>#DIV/0!</v>
      </c>
      <c r="G8" s="22" t="e">
        <f>$E$43*$E$45/$E$44</f>
        <v>#DIV/0!</v>
      </c>
      <c r="H8" s="23" t="e">
        <f t="shared" si="0"/>
        <v>#DIV/0!</v>
      </c>
      <c r="I8" s="23" t="e">
        <f t="shared" si="1"/>
        <v>#DIV/0!</v>
      </c>
      <c r="J8" s="12"/>
    </row>
    <row r="9" spans="2:10">
      <c r="B9" s="18">
        <v>46449</v>
      </c>
      <c r="C9" s="19" t="str">
        <f t="shared" ref="C9:C34" si="3">TEXT(B9,"aaa")</f>
        <v>水</v>
      </c>
      <c r="D9" s="20"/>
      <c r="E9" s="21"/>
      <c r="F9" s="22" t="e">
        <f t="shared" si="2"/>
        <v>#DIV/0!</v>
      </c>
      <c r="G9" s="22" t="e">
        <f t="shared" ref="G9:G37" si="4">$E$43*$E$45/$E$44</f>
        <v>#DIV/0!</v>
      </c>
      <c r="H9" s="23" t="e">
        <f t="shared" si="0"/>
        <v>#DIV/0!</v>
      </c>
      <c r="I9" s="23" t="e">
        <f t="shared" si="1"/>
        <v>#DIV/0!</v>
      </c>
      <c r="J9" s="12"/>
    </row>
    <row r="10" spans="2:10">
      <c r="B10" s="18">
        <v>46450</v>
      </c>
      <c r="C10" s="19" t="str">
        <f t="shared" si="3"/>
        <v>木</v>
      </c>
      <c r="D10" s="20"/>
      <c r="E10" s="21"/>
      <c r="F10" s="22" t="e">
        <f t="shared" si="2"/>
        <v>#DIV/0!</v>
      </c>
      <c r="G10" s="22" t="e">
        <f t="shared" si="4"/>
        <v>#DIV/0!</v>
      </c>
      <c r="H10" s="23" t="e">
        <f t="shared" si="0"/>
        <v>#DIV/0!</v>
      </c>
      <c r="I10" s="23" t="e">
        <f t="shared" si="1"/>
        <v>#DIV/0!</v>
      </c>
      <c r="J10" s="12"/>
    </row>
    <row r="11" spans="2:10">
      <c r="B11" s="18">
        <v>46451</v>
      </c>
      <c r="C11" s="19" t="str">
        <f t="shared" si="3"/>
        <v>金</v>
      </c>
      <c r="D11" s="20"/>
      <c r="E11" s="21"/>
      <c r="F11" s="22" t="e">
        <f t="shared" si="2"/>
        <v>#DIV/0!</v>
      </c>
      <c r="G11" s="22" t="e">
        <f t="shared" si="4"/>
        <v>#DIV/0!</v>
      </c>
      <c r="H11" s="23" t="e">
        <f t="shared" si="0"/>
        <v>#DIV/0!</v>
      </c>
      <c r="I11" s="23" t="e">
        <f t="shared" si="1"/>
        <v>#DIV/0!</v>
      </c>
      <c r="J11" s="12"/>
    </row>
    <row r="12" spans="2:10">
      <c r="B12" s="18">
        <v>46452</v>
      </c>
      <c r="C12" s="19" t="str">
        <f t="shared" si="3"/>
        <v>土</v>
      </c>
      <c r="D12" s="20"/>
      <c r="E12" s="21"/>
      <c r="F12" s="22" t="e">
        <f t="shared" si="2"/>
        <v>#DIV/0!</v>
      </c>
      <c r="G12" s="22" t="e">
        <f t="shared" si="4"/>
        <v>#DIV/0!</v>
      </c>
      <c r="H12" s="23" t="e">
        <f t="shared" si="0"/>
        <v>#DIV/0!</v>
      </c>
      <c r="I12" s="23" t="e">
        <f t="shared" si="1"/>
        <v>#DIV/0!</v>
      </c>
      <c r="J12" s="12"/>
    </row>
    <row r="13" spans="2:10">
      <c r="B13" s="18">
        <v>46453</v>
      </c>
      <c r="C13" s="19" t="str">
        <f t="shared" si="3"/>
        <v>日</v>
      </c>
      <c r="D13" s="20"/>
      <c r="E13" s="21"/>
      <c r="F13" s="22" t="e">
        <f t="shared" si="2"/>
        <v>#DIV/0!</v>
      </c>
      <c r="G13" s="22" t="e">
        <f t="shared" si="4"/>
        <v>#DIV/0!</v>
      </c>
      <c r="H13" s="23" t="e">
        <f t="shared" si="0"/>
        <v>#DIV/0!</v>
      </c>
      <c r="I13" s="23" t="e">
        <f t="shared" si="1"/>
        <v>#DIV/0!</v>
      </c>
      <c r="J13" s="12"/>
    </row>
    <row r="14" spans="2:10">
      <c r="B14" s="18">
        <v>46454</v>
      </c>
      <c r="C14" s="19" t="str">
        <f t="shared" si="3"/>
        <v>月</v>
      </c>
      <c r="D14" s="20"/>
      <c r="E14" s="21"/>
      <c r="F14" s="22" t="e">
        <f t="shared" si="2"/>
        <v>#DIV/0!</v>
      </c>
      <c r="G14" s="22" t="e">
        <f t="shared" si="4"/>
        <v>#DIV/0!</v>
      </c>
      <c r="H14" s="23" t="e">
        <f t="shared" si="0"/>
        <v>#DIV/0!</v>
      </c>
      <c r="I14" s="23" t="e">
        <f t="shared" si="1"/>
        <v>#DIV/0!</v>
      </c>
      <c r="J14" s="12"/>
    </row>
    <row r="15" spans="2:10">
      <c r="B15" s="18">
        <v>46455</v>
      </c>
      <c r="C15" s="19" t="str">
        <f t="shared" si="3"/>
        <v>火</v>
      </c>
      <c r="D15" s="20"/>
      <c r="E15" s="21"/>
      <c r="F15" s="22" t="e">
        <f t="shared" si="2"/>
        <v>#DIV/0!</v>
      </c>
      <c r="G15" s="22" t="e">
        <f t="shared" si="4"/>
        <v>#DIV/0!</v>
      </c>
      <c r="H15" s="23" t="e">
        <f t="shared" si="0"/>
        <v>#DIV/0!</v>
      </c>
      <c r="I15" s="23" t="e">
        <f t="shared" si="1"/>
        <v>#DIV/0!</v>
      </c>
      <c r="J15" s="12"/>
    </row>
    <row r="16" spans="2:10">
      <c r="B16" s="18">
        <v>46456</v>
      </c>
      <c r="C16" s="19" t="str">
        <f t="shared" si="3"/>
        <v>水</v>
      </c>
      <c r="D16" s="20"/>
      <c r="E16" s="21"/>
      <c r="F16" s="22" t="e">
        <f t="shared" si="2"/>
        <v>#DIV/0!</v>
      </c>
      <c r="G16" s="22" t="e">
        <f t="shared" si="4"/>
        <v>#DIV/0!</v>
      </c>
      <c r="H16" s="23" t="e">
        <f t="shared" si="0"/>
        <v>#DIV/0!</v>
      </c>
      <c r="I16" s="23" t="e">
        <f t="shared" si="1"/>
        <v>#DIV/0!</v>
      </c>
      <c r="J16" s="12"/>
    </row>
    <row r="17" spans="2:10">
      <c r="B17" s="18">
        <v>46457</v>
      </c>
      <c r="C17" s="19" t="str">
        <f t="shared" si="3"/>
        <v>木</v>
      </c>
      <c r="D17" s="20"/>
      <c r="E17" s="21"/>
      <c r="F17" s="22" t="e">
        <f t="shared" si="2"/>
        <v>#DIV/0!</v>
      </c>
      <c r="G17" s="22" t="e">
        <f t="shared" si="4"/>
        <v>#DIV/0!</v>
      </c>
      <c r="H17" s="23" t="e">
        <f t="shared" si="0"/>
        <v>#DIV/0!</v>
      </c>
      <c r="I17" s="23" t="e">
        <f t="shared" si="1"/>
        <v>#DIV/0!</v>
      </c>
      <c r="J17" s="12"/>
    </row>
    <row r="18" spans="2:10">
      <c r="B18" s="18">
        <v>46458</v>
      </c>
      <c r="C18" s="19" t="str">
        <f t="shared" si="3"/>
        <v>金</v>
      </c>
      <c r="D18" s="20"/>
      <c r="E18" s="21"/>
      <c r="F18" s="22" t="e">
        <f t="shared" si="2"/>
        <v>#DIV/0!</v>
      </c>
      <c r="G18" s="22" t="e">
        <f t="shared" si="4"/>
        <v>#DIV/0!</v>
      </c>
      <c r="H18" s="23" t="e">
        <f t="shared" si="0"/>
        <v>#DIV/0!</v>
      </c>
      <c r="I18" s="23" t="e">
        <f t="shared" si="1"/>
        <v>#DIV/0!</v>
      </c>
      <c r="J18" s="12"/>
    </row>
    <row r="19" spans="2:10">
      <c r="B19" s="18">
        <v>46459</v>
      </c>
      <c r="C19" s="19" t="str">
        <f t="shared" si="3"/>
        <v>土</v>
      </c>
      <c r="D19" s="20"/>
      <c r="E19" s="21"/>
      <c r="F19" s="22" t="e">
        <f t="shared" si="2"/>
        <v>#DIV/0!</v>
      </c>
      <c r="G19" s="22" t="e">
        <f t="shared" si="4"/>
        <v>#DIV/0!</v>
      </c>
      <c r="H19" s="23" t="e">
        <f t="shared" si="0"/>
        <v>#DIV/0!</v>
      </c>
      <c r="I19" s="23" t="e">
        <f t="shared" si="1"/>
        <v>#DIV/0!</v>
      </c>
      <c r="J19" s="12"/>
    </row>
    <row r="20" spans="2:10">
      <c r="B20" s="18">
        <v>46460</v>
      </c>
      <c r="C20" s="19" t="str">
        <f t="shared" si="3"/>
        <v>日</v>
      </c>
      <c r="D20" s="20"/>
      <c r="E20" s="21"/>
      <c r="F20" s="22" t="e">
        <f t="shared" si="2"/>
        <v>#DIV/0!</v>
      </c>
      <c r="G20" s="22" t="e">
        <f t="shared" si="4"/>
        <v>#DIV/0!</v>
      </c>
      <c r="H20" s="23" t="e">
        <f t="shared" si="0"/>
        <v>#DIV/0!</v>
      </c>
      <c r="I20" s="23" t="e">
        <f t="shared" si="1"/>
        <v>#DIV/0!</v>
      </c>
      <c r="J20" s="12"/>
    </row>
    <row r="21" spans="2:10">
      <c r="B21" s="18">
        <v>46461</v>
      </c>
      <c r="C21" s="19" t="str">
        <f t="shared" si="3"/>
        <v>月</v>
      </c>
      <c r="D21" s="20"/>
      <c r="E21" s="21"/>
      <c r="F21" s="22" t="e">
        <f t="shared" si="2"/>
        <v>#DIV/0!</v>
      </c>
      <c r="G21" s="22" t="e">
        <f t="shared" si="4"/>
        <v>#DIV/0!</v>
      </c>
      <c r="H21" s="23" t="e">
        <f t="shared" si="0"/>
        <v>#DIV/0!</v>
      </c>
      <c r="I21" s="23" t="e">
        <f t="shared" si="1"/>
        <v>#DIV/0!</v>
      </c>
      <c r="J21" s="12"/>
    </row>
    <row r="22" spans="2:10">
      <c r="B22" s="18">
        <v>46462</v>
      </c>
      <c r="C22" s="19" t="str">
        <f t="shared" si="3"/>
        <v>火</v>
      </c>
      <c r="D22" s="20"/>
      <c r="E22" s="21"/>
      <c r="F22" s="22" t="e">
        <f t="shared" si="2"/>
        <v>#DIV/0!</v>
      </c>
      <c r="G22" s="22" t="e">
        <f t="shared" si="4"/>
        <v>#DIV/0!</v>
      </c>
      <c r="H22" s="23" t="e">
        <f t="shared" si="0"/>
        <v>#DIV/0!</v>
      </c>
      <c r="I22" s="23" t="e">
        <f t="shared" si="1"/>
        <v>#DIV/0!</v>
      </c>
      <c r="J22" s="12"/>
    </row>
    <row r="23" spans="2:10">
      <c r="B23" s="18">
        <v>46463</v>
      </c>
      <c r="C23" s="19" t="str">
        <f t="shared" si="3"/>
        <v>水</v>
      </c>
      <c r="D23" s="20"/>
      <c r="E23" s="21"/>
      <c r="F23" s="22" t="e">
        <f t="shared" si="2"/>
        <v>#DIV/0!</v>
      </c>
      <c r="G23" s="22" t="e">
        <f t="shared" si="4"/>
        <v>#DIV/0!</v>
      </c>
      <c r="H23" s="23" t="e">
        <f t="shared" si="0"/>
        <v>#DIV/0!</v>
      </c>
      <c r="I23" s="23" t="e">
        <f t="shared" si="1"/>
        <v>#DIV/0!</v>
      </c>
      <c r="J23" s="12"/>
    </row>
    <row r="24" spans="2:10">
      <c r="B24" s="18">
        <v>46464</v>
      </c>
      <c r="C24" s="19" t="str">
        <f t="shared" si="3"/>
        <v>木</v>
      </c>
      <c r="D24" s="20"/>
      <c r="E24" s="21"/>
      <c r="F24" s="22" t="e">
        <f t="shared" si="2"/>
        <v>#DIV/0!</v>
      </c>
      <c r="G24" s="22" t="e">
        <f t="shared" si="4"/>
        <v>#DIV/0!</v>
      </c>
      <c r="H24" s="23" t="e">
        <f t="shared" si="0"/>
        <v>#DIV/0!</v>
      </c>
      <c r="I24" s="23" t="e">
        <f t="shared" si="1"/>
        <v>#DIV/0!</v>
      </c>
      <c r="J24" s="12"/>
    </row>
    <row r="25" spans="2:10">
      <c r="B25" s="18">
        <v>46465</v>
      </c>
      <c r="C25" s="19" t="str">
        <f t="shared" si="3"/>
        <v>金</v>
      </c>
      <c r="D25" s="20"/>
      <c r="E25" s="21"/>
      <c r="F25" s="22" t="e">
        <f t="shared" si="2"/>
        <v>#DIV/0!</v>
      </c>
      <c r="G25" s="22" t="e">
        <f t="shared" si="4"/>
        <v>#DIV/0!</v>
      </c>
      <c r="H25" s="23" t="e">
        <f t="shared" si="0"/>
        <v>#DIV/0!</v>
      </c>
      <c r="I25" s="23" t="e">
        <f t="shared" si="1"/>
        <v>#DIV/0!</v>
      </c>
      <c r="J25" s="12"/>
    </row>
    <row r="26" spans="2:10">
      <c r="B26" s="18">
        <v>46466</v>
      </c>
      <c r="C26" s="19" t="str">
        <f t="shared" si="3"/>
        <v>土</v>
      </c>
      <c r="D26" s="20"/>
      <c r="E26" s="21"/>
      <c r="F26" s="22" t="e">
        <f t="shared" si="2"/>
        <v>#DIV/0!</v>
      </c>
      <c r="G26" s="22" t="e">
        <f t="shared" si="4"/>
        <v>#DIV/0!</v>
      </c>
      <c r="H26" s="23" t="e">
        <f t="shared" si="0"/>
        <v>#DIV/0!</v>
      </c>
      <c r="I26" s="23" t="e">
        <f t="shared" si="1"/>
        <v>#DIV/0!</v>
      </c>
      <c r="J26" s="12"/>
    </row>
    <row r="27" spans="2:10">
      <c r="B27" s="18">
        <v>46467</v>
      </c>
      <c r="C27" s="19" t="str">
        <f t="shared" si="3"/>
        <v>日</v>
      </c>
      <c r="D27" s="20"/>
      <c r="E27" s="21"/>
      <c r="F27" s="22" t="e">
        <f t="shared" si="2"/>
        <v>#DIV/0!</v>
      </c>
      <c r="G27" s="22" t="e">
        <f t="shared" si="4"/>
        <v>#DIV/0!</v>
      </c>
      <c r="H27" s="23" t="e">
        <f t="shared" si="0"/>
        <v>#DIV/0!</v>
      </c>
      <c r="I27" s="23" t="e">
        <f t="shared" si="1"/>
        <v>#DIV/0!</v>
      </c>
      <c r="J27" s="12"/>
    </row>
    <row r="28" spans="2:10">
      <c r="B28" s="18">
        <v>46468</v>
      </c>
      <c r="C28" s="19" t="str">
        <f t="shared" si="3"/>
        <v>月</v>
      </c>
      <c r="D28" s="20"/>
      <c r="E28" s="21"/>
      <c r="F28" s="22" t="e">
        <f t="shared" si="2"/>
        <v>#DIV/0!</v>
      </c>
      <c r="G28" s="22" t="e">
        <f t="shared" si="4"/>
        <v>#DIV/0!</v>
      </c>
      <c r="H28" s="23" t="e">
        <f t="shared" si="0"/>
        <v>#DIV/0!</v>
      </c>
      <c r="I28" s="23" t="e">
        <f t="shared" si="1"/>
        <v>#DIV/0!</v>
      </c>
      <c r="J28" s="12"/>
    </row>
    <row r="29" spans="2:10">
      <c r="B29" s="18">
        <v>46469</v>
      </c>
      <c r="C29" s="19" t="str">
        <f t="shared" si="3"/>
        <v>火</v>
      </c>
      <c r="D29" s="20"/>
      <c r="E29" s="21"/>
      <c r="F29" s="22" t="e">
        <f t="shared" si="2"/>
        <v>#DIV/0!</v>
      </c>
      <c r="G29" s="22" t="e">
        <f t="shared" si="4"/>
        <v>#DIV/0!</v>
      </c>
      <c r="H29" s="23" t="e">
        <f t="shared" si="0"/>
        <v>#DIV/0!</v>
      </c>
      <c r="I29" s="23" t="e">
        <f t="shared" si="1"/>
        <v>#DIV/0!</v>
      </c>
      <c r="J29" s="12"/>
    </row>
    <row r="30" spans="2:10">
      <c r="B30" s="18">
        <v>46470</v>
      </c>
      <c r="C30" s="19" t="str">
        <f t="shared" si="3"/>
        <v>水</v>
      </c>
      <c r="D30" s="20"/>
      <c r="E30" s="21"/>
      <c r="F30" s="22" t="e">
        <f t="shared" si="2"/>
        <v>#DIV/0!</v>
      </c>
      <c r="G30" s="22" t="e">
        <f t="shared" si="4"/>
        <v>#DIV/0!</v>
      </c>
      <c r="H30" s="23" t="e">
        <f t="shared" si="0"/>
        <v>#DIV/0!</v>
      </c>
      <c r="I30" s="23" t="e">
        <f t="shared" si="1"/>
        <v>#DIV/0!</v>
      </c>
      <c r="J30" s="12"/>
    </row>
    <row r="31" spans="2:10">
      <c r="B31" s="18">
        <v>46471</v>
      </c>
      <c r="C31" s="19" t="str">
        <f t="shared" si="3"/>
        <v>木</v>
      </c>
      <c r="D31" s="20"/>
      <c r="E31" s="21"/>
      <c r="F31" s="22" t="e">
        <f t="shared" si="2"/>
        <v>#DIV/0!</v>
      </c>
      <c r="G31" s="22" t="e">
        <f t="shared" si="4"/>
        <v>#DIV/0!</v>
      </c>
      <c r="H31" s="23" t="e">
        <f t="shared" si="0"/>
        <v>#DIV/0!</v>
      </c>
      <c r="I31" s="23" t="e">
        <f t="shared" si="1"/>
        <v>#DIV/0!</v>
      </c>
      <c r="J31" s="12"/>
    </row>
    <row r="32" spans="2:10">
      <c r="B32" s="18">
        <v>46472</v>
      </c>
      <c r="C32" s="19" t="str">
        <f t="shared" si="3"/>
        <v>金</v>
      </c>
      <c r="D32" s="20"/>
      <c r="E32" s="21"/>
      <c r="F32" s="22" t="e">
        <f t="shared" si="2"/>
        <v>#DIV/0!</v>
      </c>
      <c r="G32" s="22" t="e">
        <f t="shared" si="4"/>
        <v>#DIV/0!</v>
      </c>
      <c r="H32" s="23" t="e">
        <f t="shared" si="0"/>
        <v>#DIV/0!</v>
      </c>
      <c r="I32" s="23" t="e">
        <f t="shared" si="1"/>
        <v>#DIV/0!</v>
      </c>
      <c r="J32" s="12"/>
    </row>
    <row r="33" spans="2:10">
      <c r="B33" s="18">
        <v>46473</v>
      </c>
      <c r="C33" s="19" t="str">
        <f t="shared" si="3"/>
        <v>土</v>
      </c>
      <c r="D33" s="20"/>
      <c r="E33" s="21"/>
      <c r="F33" s="22" t="e">
        <f t="shared" si="2"/>
        <v>#DIV/0!</v>
      </c>
      <c r="G33" s="22" t="e">
        <f t="shared" si="4"/>
        <v>#DIV/0!</v>
      </c>
      <c r="H33" s="23" t="e">
        <f t="shared" si="0"/>
        <v>#DIV/0!</v>
      </c>
      <c r="I33" s="23" t="e">
        <f t="shared" si="1"/>
        <v>#DIV/0!</v>
      </c>
      <c r="J33" s="12"/>
    </row>
    <row r="34" spans="2:10">
      <c r="B34" s="18">
        <v>46474</v>
      </c>
      <c r="C34" s="19" t="str">
        <f t="shared" si="3"/>
        <v>日</v>
      </c>
      <c r="D34" s="20"/>
      <c r="E34" s="21"/>
      <c r="F34" s="22" t="e">
        <f t="shared" si="2"/>
        <v>#DIV/0!</v>
      </c>
      <c r="G34" s="22" t="e">
        <f t="shared" si="4"/>
        <v>#DIV/0!</v>
      </c>
      <c r="H34" s="23" t="e">
        <f t="shared" si="0"/>
        <v>#DIV/0!</v>
      </c>
      <c r="I34" s="23" t="e">
        <f t="shared" si="1"/>
        <v>#DIV/0!</v>
      </c>
      <c r="J34" s="12"/>
    </row>
    <row r="35" spans="2:10">
      <c r="B35" s="18">
        <v>46475</v>
      </c>
      <c r="C35" s="19" t="str">
        <f t="shared" ref="C35:C37" si="5">TEXT(B35,"aaa")</f>
        <v>月</v>
      </c>
      <c r="D35" s="20"/>
      <c r="E35" s="21"/>
      <c r="F35" s="22" t="e">
        <f t="shared" si="2"/>
        <v>#DIV/0!</v>
      </c>
      <c r="G35" s="22" t="e">
        <f t="shared" si="4"/>
        <v>#DIV/0!</v>
      </c>
      <c r="H35" s="23" t="e">
        <f t="shared" si="0"/>
        <v>#DIV/0!</v>
      </c>
      <c r="I35" s="23" t="e">
        <f t="shared" si="1"/>
        <v>#DIV/0!</v>
      </c>
      <c r="J35" s="12"/>
    </row>
    <row r="36" spans="2:10">
      <c r="B36" s="18">
        <v>46476</v>
      </c>
      <c r="C36" s="19" t="str">
        <f t="shared" si="5"/>
        <v>火</v>
      </c>
      <c r="D36" s="20"/>
      <c r="E36" s="21"/>
      <c r="F36" s="22" t="e">
        <f t="shared" si="2"/>
        <v>#DIV/0!</v>
      </c>
      <c r="G36" s="22" t="e">
        <f t="shared" si="4"/>
        <v>#DIV/0!</v>
      </c>
      <c r="H36" s="23" t="e">
        <f t="shared" si="0"/>
        <v>#DIV/0!</v>
      </c>
      <c r="I36" s="23" t="e">
        <f t="shared" si="1"/>
        <v>#DIV/0!</v>
      </c>
      <c r="J36" s="12"/>
    </row>
    <row r="37" spans="2:10">
      <c r="B37" s="18">
        <v>46477</v>
      </c>
      <c r="C37" s="19" t="str">
        <f t="shared" si="5"/>
        <v>水</v>
      </c>
      <c r="D37" s="20"/>
      <c r="E37" s="21"/>
      <c r="F37" s="22" t="e">
        <f t="shared" si="2"/>
        <v>#DIV/0!</v>
      </c>
      <c r="G37" s="22" t="e">
        <f t="shared" si="4"/>
        <v>#DIV/0!</v>
      </c>
      <c r="H37" s="23" t="e">
        <f>D37-G37</f>
        <v>#DIV/0!</v>
      </c>
      <c r="I37" s="23" t="e">
        <f t="shared" si="1"/>
        <v>#DIV/0!</v>
      </c>
      <c r="J37" s="12"/>
    </row>
    <row r="38" spans="2:10" ht="18.5" thickBot="1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25" t="s">
        <v>22</v>
      </c>
      <c r="E39" s="26" t="s">
        <v>23</v>
      </c>
      <c r="F39" s="12"/>
      <c r="G39" t="str">
        <f>B2</f>
        <v>令和9年3月分</v>
      </c>
      <c r="H39" s="27" t="s">
        <v>76</v>
      </c>
      <c r="I39" s="27" t="s">
        <v>24</v>
      </c>
      <c r="J39" s="12"/>
    </row>
    <row r="40" spans="2:10" ht="25" thickBot="1">
      <c r="B40" s="12"/>
      <c r="C40" s="12"/>
      <c r="D40" s="28">
        <f>SUM(D7:D37)</f>
        <v>0</v>
      </c>
      <c r="E40" s="29">
        <f>SUM(E7:E37)</f>
        <v>0</v>
      </c>
      <c r="F40" s="12"/>
      <c r="H40" s="40">
        <f>SUMIF(H7:H37,"&gt;0")</f>
        <v>0</v>
      </c>
      <c r="I40" s="40">
        <f>SUMIF(I7:I37,"&gt;0")</f>
        <v>0</v>
      </c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 ht="18.5" thickBot="1">
      <c r="B42" s="12"/>
      <c r="D42" s="12" t="s">
        <v>28</v>
      </c>
      <c r="E42" s="12"/>
      <c r="H42" s="33"/>
      <c r="I42" s="33"/>
      <c r="J42" s="12"/>
    </row>
    <row r="43" spans="2:10">
      <c r="B43" s="12"/>
      <c r="C43" s="12"/>
      <c r="D43" s="34" t="s">
        <v>29</v>
      </c>
      <c r="E43" s="35"/>
      <c r="F43" t="s">
        <v>32</v>
      </c>
      <c r="H43" s="33"/>
      <c r="I43" s="33"/>
      <c r="J43" s="12"/>
    </row>
    <row r="44" spans="2:10">
      <c r="D44" s="36" t="s">
        <v>30</v>
      </c>
      <c r="E44" s="37"/>
      <c r="F44" t="s">
        <v>33</v>
      </c>
    </row>
    <row r="45" spans="2:10" ht="18.5" thickBot="1">
      <c r="D45" s="38" t="s">
        <v>31</v>
      </c>
      <c r="E45" s="39"/>
      <c r="F45" t="s">
        <v>48</v>
      </c>
    </row>
    <row r="46" spans="2:10">
      <c r="F46" s="43" t="s">
        <v>45</v>
      </c>
    </row>
    <row r="47" spans="2:10">
      <c r="F47" s="43"/>
    </row>
  </sheetData>
  <mergeCells count="2">
    <mergeCell ref="B4:C4"/>
    <mergeCell ref="B6:C6"/>
  </mergeCells>
  <phoneticPr fontId="2"/>
  <hyperlinks>
    <hyperlink ref="F46" r:id="rId1" location="headline1" xr:uid="{E08B231C-F521-49DF-9437-FE096DC91D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3</vt:i4>
      </vt:variant>
    </vt:vector>
  </HeadingPairs>
  <TitlesOfParts>
    <vt:vector size="17" baseType="lpstr">
      <vt:lpstr>導入車両車両実績報告</vt:lpstr>
      <vt:lpstr>水素充填実績報告書（年間）</vt:lpstr>
      <vt:lpstr>R8年4月</vt:lpstr>
      <vt:lpstr>R8年5月 </vt:lpstr>
      <vt:lpstr>R8年6月 </vt:lpstr>
      <vt:lpstr>R8年7月 </vt:lpstr>
      <vt:lpstr>R8年8月  </vt:lpstr>
      <vt:lpstr>R8年9月</vt:lpstr>
      <vt:lpstr>R8年10月 </vt:lpstr>
      <vt:lpstr>R8年11月</vt:lpstr>
      <vt:lpstr>R8年12月</vt:lpstr>
      <vt:lpstr>R9年1月</vt:lpstr>
      <vt:lpstr>R9年2月</vt:lpstr>
      <vt:lpstr>R9年3月</vt:lpstr>
      <vt:lpstr>'R8年4月'!Print_Area</vt:lpstr>
      <vt:lpstr>'水素充填実績報告書（年間）'!Print_Area</vt:lpstr>
      <vt:lpstr>導入車両車両実績報告!Print_Area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 浩也(新産業振興課)</dc:creator>
  <cp:lastModifiedBy>中村 浩也(新産業振興課)</cp:lastModifiedBy>
  <cp:lastPrinted>2026-08-21T02:01:01Z</cp:lastPrinted>
  <dcterms:created xsi:type="dcterms:W3CDTF">2026-07-29T01:50:30Z</dcterms:created>
  <dcterms:modified xsi:type="dcterms:W3CDTF">2026-08-27T04:49:29Z</dcterms:modified>
</cp:coreProperties>
</file>