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9B68D87E-47FE-4682-8CAA-B4CE35D858BD}"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<sst xmlns="http://schemas.openxmlformats.org/spreadsheetml/2006/main" count="100" uniqueCount="69">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</sst>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38" fontId="4" fillId="0" borderId="11" xfId="1" applyFont="1" applyFill="1" applyBorder="1" applyAlignment="1">
      <alignment horizontal="righ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3" fillId="0" borderId="1" xfId="1" applyFont="1" applyBorder="1">
      <alignment vertical="center"/>
    </xf>
    <xf numFmtId="0" fontId="4" fillId="2" borderId="1" xfId="0" applyFont="1" applyFill="1" applyBorder="1">
      <alignment vertical="center"/>
    </xf>
    <xf numFmtId="38" fontId="3" fillId="2" borderId="1" xfId="1"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zoomScaleNormal="100" workbookViewId="0">
      <selection activeCell="S13" sqref="S13"/>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37"/>
      <c r="H3" s="37"/>
      <c r="I3" s="37"/>
      <c r="J3" s="37"/>
      <c r="K3" s="37"/>
      <c r="L3" s="37"/>
      <c r="M3" s="37"/>
      <c r="N3" s="37"/>
      <c r="O3" s="37"/>
      <c r="P3" s="37"/>
      <c r="Q3" s="37"/>
      <c r="R3" s="37"/>
      <c r="S3" s="37"/>
      <c r="T3" s="37"/>
      <c r="U3" s="37"/>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37"/>
      <c r="H5" s="37"/>
      <c r="I5" s="37"/>
      <c r="J5" s="37"/>
      <c r="K5" s="37"/>
      <c r="L5" s="37"/>
      <c r="M5" s="37"/>
      <c r="N5" s="37"/>
      <c r="O5" s="37"/>
      <c r="P5" s="37"/>
      <c r="Q5" s="37"/>
      <c r="R5" s="37"/>
      <c r="S5" s="37"/>
      <c r="T5" s="37"/>
      <c r="U5" s="37"/>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37"/>
      <c r="H7" s="37"/>
      <c r="I7" s="37"/>
      <c r="J7" s="37"/>
      <c r="K7" s="37"/>
      <c r="L7" s="37"/>
      <c r="M7" s="37"/>
      <c r="N7" s="37"/>
      <c r="O7" s="37"/>
      <c r="P7" s="37"/>
      <c r="Q7" s="37"/>
      <c r="R7" s="37"/>
      <c r="S7" s="37"/>
      <c r="T7" s="37"/>
      <c r="U7" s="37"/>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37"/>
      <c r="H9" s="37"/>
      <c r="I9" s="37"/>
      <c r="J9" s="37"/>
      <c r="K9" s="37"/>
      <c r="L9" s="37"/>
      <c r="M9" s="37"/>
      <c r="N9" s="37"/>
      <c r="O9" s="37"/>
      <c r="P9" s="37"/>
      <c r="Q9" s="37"/>
      <c r="R9" s="37"/>
      <c r="S9" s="37"/>
      <c r="T9" s="37"/>
      <c r="U9" s="37"/>
    </row>
    <row r="10" spans="1:21" ht="9" customHeight="1" x14ac:dyDescent="0.6"/>
    <row r="11" spans="1:21" ht="18.75" customHeight="1" x14ac:dyDescent="0.6">
      <c r="A11" s="1" t="s">
        <v>2</v>
      </c>
      <c r="G11" s="38"/>
      <c r="H11" s="38"/>
      <c r="I11" s="38"/>
      <c r="J11" s="38"/>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36"/>
      <c r="P15" s="36"/>
      <c r="Q15" s="36"/>
      <c r="R15" s="36"/>
      <c r="S15" s="36"/>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28"/>
      <c r="C17" s="5" t="s">
        <v>61</v>
      </c>
      <c r="D17" s="6"/>
      <c r="E17" s="6"/>
      <c r="F17" s="6"/>
      <c r="G17" s="6"/>
      <c r="H17" s="6"/>
      <c r="I17" s="6"/>
      <c r="J17" s="6"/>
      <c r="K17" s="6"/>
      <c r="L17" s="6"/>
      <c r="M17" s="6"/>
      <c r="N17" s="6"/>
      <c r="O17" s="6"/>
      <c r="P17" s="6"/>
      <c r="Q17" s="6"/>
      <c r="R17" s="6"/>
      <c r="S17" s="6"/>
      <c r="T17" s="6"/>
      <c r="U17" s="7"/>
    </row>
    <row r="18" spans="1:21" ht="18.75" customHeight="1" x14ac:dyDescent="0.6">
      <c r="B18" s="29"/>
      <c r="C18" s="8"/>
      <c r="D18" s="9" t="s">
        <v>5</v>
      </c>
      <c r="E18" s="9"/>
      <c r="F18" s="9"/>
      <c r="G18" s="9"/>
      <c r="H18" s="9"/>
      <c r="I18" s="9"/>
      <c r="J18" s="9"/>
      <c r="K18" s="9"/>
      <c r="L18" s="9"/>
      <c r="M18" s="9"/>
      <c r="N18" s="30"/>
      <c r="O18" s="30"/>
      <c r="P18" s="30"/>
      <c r="Q18" s="9" t="s">
        <v>17</v>
      </c>
      <c r="R18" s="9"/>
      <c r="S18" s="9"/>
      <c r="T18" s="9"/>
      <c r="U18" s="10"/>
    </row>
    <row r="19" spans="1:21" ht="18.75" customHeight="1" x14ac:dyDescent="0.6">
      <c r="B19" s="13"/>
      <c r="C19" s="2" t="s">
        <v>62</v>
      </c>
      <c r="D19" s="3"/>
      <c r="E19" s="3"/>
      <c r="F19" s="3"/>
      <c r="G19" s="3"/>
      <c r="H19" s="3"/>
      <c r="I19" s="3"/>
      <c r="J19" s="31"/>
      <c r="K19" s="31"/>
      <c r="L19" s="31"/>
      <c r="M19" s="31"/>
      <c r="N19" s="31"/>
      <c r="O19" s="31"/>
      <c r="P19" s="31"/>
      <c r="Q19" s="31"/>
      <c r="R19" s="31"/>
      <c r="S19" s="31"/>
      <c r="T19" s="3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28"/>
      <c r="C21" s="5" t="s">
        <v>64</v>
      </c>
      <c r="D21" s="6"/>
      <c r="E21" s="6"/>
      <c r="F21" s="6"/>
      <c r="G21" s="6"/>
      <c r="H21" s="6"/>
      <c r="I21" s="6"/>
      <c r="J21" s="6"/>
      <c r="K21" s="6"/>
      <c r="L21" s="6"/>
      <c r="M21" s="6"/>
      <c r="N21" s="6"/>
      <c r="O21" s="6"/>
      <c r="P21" s="6"/>
      <c r="Q21" s="6"/>
      <c r="R21" s="6"/>
      <c r="S21" s="6"/>
      <c r="T21" s="6"/>
      <c r="U21" s="7"/>
    </row>
    <row r="22" spans="1:21" ht="18.75" customHeight="1" x14ac:dyDescent="0.6">
      <c r="B22" s="2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6" t="s">
        <v>8</v>
      </c>
      <c r="C27" s="26"/>
      <c r="D27" s="26"/>
      <c r="E27" s="26"/>
      <c r="F27" s="26"/>
      <c r="G27" s="32" t="s">
        <v>9</v>
      </c>
      <c r="H27" s="32"/>
      <c r="I27" s="32"/>
      <c r="J27" s="32"/>
      <c r="K27" s="32"/>
      <c r="L27" s="32"/>
      <c r="M27" s="32"/>
      <c r="N27" s="32"/>
      <c r="O27" s="32"/>
      <c r="P27" s="33" t="s">
        <v>14</v>
      </c>
      <c r="Q27" s="32"/>
      <c r="R27" s="32"/>
      <c r="S27" s="32" t="s">
        <v>10</v>
      </c>
      <c r="T27" s="32"/>
      <c r="U27" s="32"/>
    </row>
    <row r="28" spans="1:21" ht="18.75" customHeight="1" x14ac:dyDescent="0.6">
      <c r="B28" s="26"/>
      <c r="C28" s="26"/>
      <c r="D28" s="26"/>
      <c r="E28" s="26"/>
      <c r="F28" s="26"/>
      <c r="G28" s="34" t="s">
        <v>11</v>
      </c>
      <c r="H28" s="35"/>
      <c r="I28" s="35"/>
      <c r="J28" s="35" t="s">
        <v>12</v>
      </c>
      <c r="K28" s="35"/>
      <c r="L28" s="35"/>
      <c r="M28" s="35" t="s">
        <v>13</v>
      </c>
      <c r="N28" s="35"/>
      <c r="O28" s="35"/>
      <c r="P28" s="32"/>
      <c r="Q28" s="32"/>
      <c r="R28" s="32"/>
      <c r="S28" s="32"/>
      <c r="T28" s="32"/>
      <c r="U28" s="32"/>
    </row>
    <row r="29" spans="1:21" ht="18.75" customHeight="1" x14ac:dyDescent="0.6">
      <c r="B29" s="27" t="s">
        <v>15</v>
      </c>
      <c r="C29" s="24" t="s">
        <v>46</v>
      </c>
      <c r="D29" s="24"/>
      <c r="E29" s="24"/>
      <c r="F29" s="24"/>
      <c r="G29" s="25"/>
      <c r="H29" s="25"/>
      <c r="I29" s="25"/>
      <c r="J29" s="25"/>
      <c r="K29" s="25"/>
      <c r="L29" s="25"/>
      <c r="M29" s="25"/>
      <c r="N29" s="25"/>
      <c r="O29" s="25"/>
      <c r="P29" s="25"/>
      <c r="Q29" s="25"/>
      <c r="R29" s="25"/>
      <c r="S29" s="23">
        <f>SUM(G29:R29)</f>
        <v>0</v>
      </c>
      <c r="T29" s="23"/>
      <c r="U29" s="23"/>
    </row>
    <row r="30" spans="1:21" ht="18.75" customHeight="1" x14ac:dyDescent="0.6">
      <c r="B30" s="27"/>
      <c r="C30" s="24" t="s">
        <v>47</v>
      </c>
      <c r="D30" s="24"/>
      <c r="E30" s="24"/>
      <c r="F30" s="24"/>
      <c r="G30" s="25"/>
      <c r="H30" s="25"/>
      <c r="I30" s="25"/>
      <c r="J30" s="25"/>
      <c r="K30" s="25"/>
      <c r="L30" s="25"/>
      <c r="M30" s="25"/>
      <c r="N30" s="25"/>
      <c r="O30" s="25"/>
      <c r="P30" s="25"/>
      <c r="Q30" s="25"/>
      <c r="R30" s="25"/>
      <c r="S30" s="23">
        <f t="shared" ref="S30:S38" si="0">SUM(G30:R30)</f>
        <v>0</v>
      </c>
      <c r="T30" s="23"/>
      <c r="U30" s="23"/>
    </row>
    <row r="31" spans="1:21" ht="18.75" customHeight="1" x14ac:dyDescent="0.6">
      <c r="B31" s="27"/>
      <c r="C31" s="24" t="s">
        <v>48</v>
      </c>
      <c r="D31" s="24"/>
      <c r="E31" s="24"/>
      <c r="F31" s="24"/>
      <c r="G31" s="25"/>
      <c r="H31" s="25"/>
      <c r="I31" s="25"/>
      <c r="J31" s="25"/>
      <c r="K31" s="25"/>
      <c r="L31" s="25"/>
      <c r="M31" s="25"/>
      <c r="N31" s="25"/>
      <c r="O31" s="25"/>
      <c r="P31" s="25"/>
      <c r="Q31" s="25"/>
      <c r="R31" s="25"/>
      <c r="S31" s="23">
        <f t="shared" si="0"/>
        <v>0</v>
      </c>
      <c r="T31" s="23"/>
      <c r="U31" s="23"/>
    </row>
    <row r="32" spans="1:21" ht="18.75" customHeight="1" x14ac:dyDescent="0.6">
      <c r="B32" s="27"/>
      <c r="C32" s="24" t="s">
        <v>49</v>
      </c>
      <c r="D32" s="24"/>
      <c r="E32" s="24"/>
      <c r="F32" s="24"/>
      <c r="G32" s="25"/>
      <c r="H32" s="25"/>
      <c r="I32" s="25"/>
      <c r="J32" s="25"/>
      <c r="K32" s="25"/>
      <c r="L32" s="25"/>
      <c r="M32" s="25"/>
      <c r="N32" s="25"/>
      <c r="O32" s="25"/>
      <c r="P32" s="25"/>
      <c r="Q32" s="25"/>
      <c r="R32" s="25"/>
      <c r="S32" s="23">
        <f t="shared" si="0"/>
        <v>0</v>
      </c>
      <c r="T32" s="23"/>
      <c r="U32" s="23"/>
    </row>
    <row r="33" spans="1:21" ht="18.75" customHeight="1" x14ac:dyDescent="0.6">
      <c r="B33" s="27"/>
      <c r="C33" s="24" t="s">
        <v>50</v>
      </c>
      <c r="D33" s="24"/>
      <c r="E33" s="24"/>
      <c r="F33" s="24"/>
      <c r="G33" s="25"/>
      <c r="H33" s="25"/>
      <c r="I33" s="25"/>
      <c r="J33" s="25"/>
      <c r="K33" s="25"/>
      <c r="L33" s="25"/>
      <c r="M33" s="25"/>
      <c r="N33" s="25"/>
      <c r="O33" s="25"/>
      <c r="P33" s="25"/>
      <c r="Q33" s="25"/>
      <c r="R33" s="25"/>
      <c r="S33" s="23">
        <f t="shared" si="0"/>
        <v>0</v>
      </c>
      <c r="T33" s="23"/>
      <c r="U33" s="23"/>
    </row>
    <row r="34" spans="1:21" ht="18.75" customHeight="1" x14ac:dyDescent="0.6">
      <c r="B34" s="27"/>
      <c r="C34" s="24" t="s">
        <v>51</v>
      </c>
      <c r="D34" s="24"/>
      <c r="E34" s="24"/>
      <c r="F34" s="24"/>
      <c r="G34" s="25"/>
      <c r="H34" s="25"/>
      <c r="I34" s="25"/>
      <c r="J34" s="25"/>
      <c r="K34" s="25"/>
      <c r="L34" s="25"/>
      <c r="M34" s="25"/>
      <c r="N34" s="25"/>
      <c r="O34" s="25"/>
      <c r="P34" s="25"/>
      <c r="Q34" s="25"/>
      <c r="R34" s="25"/>
      <c r="S34" s="23">
        <f t="shared" si="0"/>
        <v>0</v>
      </c>
      <c r="T34" s="23"/>
      <c r="U34" s="23"/>
    </row>
    <row r="35" spans="1:21" ht="18.75" customHeight="1" x14ac:dyDescent="0.6">
      <c r="B35" s="27"/>
      <c r="C35" s="24" t="s">
        <v>52</v>
      </c>
      <c r="D35" s="24"/>
      <c r="E35" s="24"/>
      <c r="F35" s="24"/>
      <c r="G35" s="25"/>
      <c r="H35" s="25"/>
      <c r="I35" s="25"/>
      <c r="J35" s="25"/>
      <c r="K35" s="25"/>
      <c r="L35" s="25"/>
      <c r="M35" s="25"/>
      <c r="N35" s="25"/>
      <c r="O35" s="25"/>
      <c r="P35" s="25"/>
      <c r="Q35" s="25"/>
      <c r="R35" s="25"/>
      <c r="S35" s="23">
        <f t="shared" si="0"/>
        <v>0</v>
      </c>
      <c r="T35" s="23"/>
      <c r="U35" s="23"/>
    </row>
    <row r="36" spans="1:21" ht="18.75" customHeight="1" x14ac:dyDescent="0.6">
      <c r="B36" s="27"/>
      <c r="C36" s="24"/>
      <c r="D36" s="24"/>
      <c r="E36" s="24"/>
      <c r="F36" s="24"/>
      <c r="G36" s="25"/>
      <c r="H36" s="25"/>
      <c r="I36" s="25"/>
      <c r="J36" s="25"/>
      <c r="K36" s="25"/>
      <c r="L36" s="25"/>
      <c r="M36" s="25"/>
      <c r="N36" s="25"/>
      <c r="O36" s="25"/>
      <c r="P36" s="25"/>
      <c r="Q36" s="25"/>
      <c r="R36" s="25"/>
      <c r="S36" s="23">
        <f t="shared" si="0"/>
        <v>0</v>
      </c>
      <c r="T36" s="23"/>
      <c r="U36" s="23"/>
    </row>
    <row r="37" spans="1:21" ht="18.75" customHeight="1" x14ac:dyDescent="0.6">
      <c r="B37" s="27"/>
      <c r="C37" s="24"/>
      <c r="D37" s="24"/>
      <c r="E37" s="24"/>
      <c r="F37" s="24"/>
      <c r="G37" s="25"/>
      <c r="H37" s="25"/>
      <c r="I37" s="25"/>
      <c r="J37" s="25"/>
      <c r="K37" s="25"/>
      <c r="L37" s="25"/>
      <c r="M37" s="25"/>
      <c r="N37" s="25"/>
      <c r="O37" s="25"/>
      <c r="P37" s="25"/>
      <c r="Q37" s="25"/>
      <c r="R37" s="25"/>
      <c r="S37" s="23">
        <f t="shared" si="0"/>
        <v>0</v>
      </c>
      <c r="T37" s="23"/>
      <c r="U37" s="23"/>
    </row>
    <row r="38" spans="1:21" ht="18.75" customHeight="1" x14ac:dyDescent="0.6">
      <c r="B38" s="27"/>
      <c r="C38" s="26" t="s">
        <v>16</v>
      </c>
      <c r="D38" s="26"/>
      <c r="E38" s="26"/>
      <c r="F38" s="26"/>
      <c r="G38" s="23">
        <f>SUM(G29:I37)</f>
        <v>0</v>
      </c>
      <c r="H38" s="23"/>
      <c r="I38" s="23"/>
      <c r="J38" s="23">
        <f>SUM(J29:L37)</f>
        <v>0</v>
      </c>
      <c r="K38" s="23"/>
      <c r="L38" s="23"/>
      <c r="M38" s="23">
        <f>SUM(M29:O37)</f>
        <v>0</v>
      </c>
      <c r="N38" s="23"/>
      <c r="O38" s="23"/>
      <c r="P38" s="23">
        <f>SUM(P29:R37)</f>
        <v>0</v>
      </c>
      <c r="Q38" s="23"/>
      <c r="R38" s="23"/>
      <c r="S38" s="23">
        <f t="shared" si="0"/>
        <v>0</v>
      </c>
      <c r="T38" s="23"/>
      <c r="U38" s="23"/>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19"/>
      <c r="N44" s="19"/>
      <c r="O44" s="19"/>
      <c r="P44" s="19"/>
      <c r="Q44" s="19"/>
      <c r="R44" s="19"/>
      <c r="S44" s="1" t="s">
        <v>19</v>
      </c>
    </row>
    <row r="45" spans="1:21" ht="18.75" customHeight="1" x14ac:dyDescent="0.6">
      <c r="B45" s="1" t="s">
        <v>22</v>
      </c>
      <c r="M45" s="19"/>
      <c r="N45" s="19"/>
      <c r="O45" s="19"/>
      <c r="P45" s="19"/>
      <c r="Q45" s="19"/>
      <c r="R45" s="19"/>
      <c r="S45" s="1" t="s">
        <v>19</v>
      </c>
    </row>
    <row r="46" spans="1:21" ht="18.75" customHeight="1" x14ac:dyDescent="0.6">
      <c r="K46" s="12" t="s">
        <v>24</v>
      </c>
      <c r="M46" s="20" t="e">
        <f>M44/M45*100</f>
        <v>#DIV/0!</v>
      </c>
      <c r="N46" s="20"/>
      <c r="O46" s="20"/>
      <c r="P46" s="20"/>
      <c r="Q46" s="20"/>
      <c r="R46" s="20"/>
      <c r="S46" s="1" t="s">
        <v>23</v>
      </c>
    </row>
    <row r="47" spans="1:21" ht="18.75" customHeight="1" x14ac:dyDescent="0.6">
      <c r="C47" s="1" t="s">
        <v>26</v>
      </c>
    </row>
    <row r="48" spans="1:21" ht="18.75" customHeight="1" x14ac:dyDescent="0.6">
      <c r="C48" s="1" t="s">
        <v>25</v>
      </c>
    </row>
    <row r="51" spans="1:20" ht="18.75" customHeight="1" x14ac:dyDescent="0.6">
      <c r="A51" s="1" t="s">
        <v>44</v>
      </c>
      <c r="M51" s="21">
        <f>M57+M66+M73</f>
        <v>0</v>
      </c>
      <c r="N51" s="22"/>
      <c r="O51" s="22"/>
      <c r="P51" s="22"/>
      <c r="Q51" s="22"/>
      <c r="R51" s="22"/>
      <c r="S51" s="4" t="s">
        <v>19</v>
      </c>
    </row>
    <row r="53" spans="1:20" ht="18.75" customHeight="1" x14ac:dyDescent="0.6">
      <c r="A53" s="1" t="s">
        <v>27</v>
      </c>
    </row>
    <row r="54" spans="1:20" ht="18.75" customHeight="1" x14ac:dyDescent="0.6">
      <c r="B54" s="1" t="s">
        <v>28</v>
      </c>
      <c r="M54" s="18">
        <f>IF(B20="",0,G11)</f>
        <v>0</v>
      </c>
      <c r="N54" s="18"/>
      <c r="O54" s="18"/>
      <c r="P54" s="18"/>
      <c r="Q54" s="18"/>
      <c r="R54" s="18"/>
      <c r="S54" s="1" t="s">
        <v>19</v>
      </c>
      <c r="T54" s="1" t="s">
        <v>29</v>
      </c>
    </row>
    <row r="55" spans="1:20" ht="18.75" customHeight="1" x14ac:dyDescent="0.6">
      <c r="B55" s="1" t="s">
        <v>32</v>
      </c>
      <c r="M55" s="18">
        <f>IF(M54=0,0,SUM(G38:O38))</f>
        <v>0</v>
      </c>
      <c r="N55" s="18"/>
      <c r="O55" s="18"/>
      <c r="P55" s="18"/>
      <c r="Q55" s="18"/>
      <c r="R55" s="18"/>
      <c r="S55" s="1" t="s">
        <v>19</v>
      </c>
      <c r="T55" s="1" t="s">
        <v>30</v>
      </c>
    </row>
    <row r="56" spans="1:20" ht="18.75" customHeight="1" x14ac:dyDescent="0.6">
      <c r="B56" s="1" t="s">
        <v>33</v>
      </c>
      <c r="M56" s="18">
        <f>IF(M54=0,0,S38)</f>
        <v>0</v>
      </c>
      <c r="N56" s="18"/>
      <c r="O56" s="18"/>
      <c r="P56" s="18"/>
      <c r="Q56" s="18"/>
      <c r="R56" s="18"/>
      <c r="S56" s="1" t="s">
        <v>19</v>
      </c>
      <c r="T56" s="1" t="s">
        <v>31</v>
      </c>
    </row>
    <row r="57" spans="1:20" ht="18.75" customHeight="1" x14ac:dyDescent="0.6">
      <c r="B57" s="1" t="s">
        <v>57</v>
      </c>
      <c r="M57" s="17">
        <f>IF(M54=0,0,ROUNDDOWN(M54*M55/M56*10/110,0))</f>
        <v>0</v>
      </c>
      <c r="N57" s="17"/>
      <c r="O57" s="17"/>
      <c r="P57" s="17"/>
      <c r="Q57" s="17"/>
      <c r="R57" s="17"/>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18">
        <f>IF(B21="",0,G11)</f>
        <v>0</v>
      </c>
      <c r="N60" s="18"/>
      <c r="O60" s="18"/>
      <c r="P60" s="18"/>
      <c r="Q60" s="18"/>
      <c r="R60" s="18"/>
      <c r="S60" s="1" t="s">
        <v>19</v>
      </c>
      <c r="T60" s="1" t="s">
        <v>29</v>
      </c>
    </row>
    <row r="61" spans="1:20" ht="18.75" customHeight="1" x14ac:dyDescent="0.6">
      <c r="B61" s="1" t="s">
        <v>35</v>
      </c>
      <c r="M61" s="18">
        <f>IF(M60=0,0,G38)</f>
        <v>0</v>
      </c>
      <c r="N61" s="18"/>
      <c r="O61" s="18"/>
      <c r="P61" s="18"/>
      <c r="Q61" s="18"/>
      <c r="R61" s="18"/>
      <c r="S61" s="1" t="s">
        <v>19</v>
      </c>
      <c r="T61" s="1" t="s">
        <v>30</v>
      </c>
    </row>
    <row r="62" spans="1:20" ht="18.75" customHeight="1" x14ac:dyDescent="0.6">
      <c r="B62" s="1" t="s">
        <v>36</v>
      </c>
      <c r="M62" s="18">
        <f>IF(M60=0,0,M38)</f>
        <v>0</v>
      </c>
      <c r="N62" s="18"/>
      <c r="O62" s="18"/>
      <c r="P62" s="18"/>
      <c r="Q62" s="18"/>
      <c r="R62" s="18"/>
      <c r="S62" s="1" t="s">
        <v>19</v>
      </c>
      <c r="T62" s="1" t="s">
        <v>31</v>
      </c>
    </row>
    <row r="63" spans="1:20" ht="18.75" customHeight="1" x14ac:dyDescent="0.6">
      <c r="B63" s="1" t="s">
        <v>33</v>
      </c>
      <c r="M63" s="18">
        <f>IF(M60=0,0,S38)</f>
        <v>0</v>
      </c>
      <c r="N63" s="18"/>
      <c r="O63" s="18"/>
      <c r="P63" s="18"/>
      <c r="Q63" s="18"/>
      <c r="R63" s="18"/>
      <c r="S63" s="1" t="s">
        <v>19</v>
      </c>
      <c r="T63" s="1" t="s">
        <v>37</v>
      </c>
    </row>
    <row r="64" spans="1:20" ht="18.75" customHeight="1" x14ac:dyDescent="0.6">
      <c r="B64" s="1" t="s">
        <v>24</v>
      </c>
      <c r="M64" s="15">
        <f>IF(M60=0,0,M46)</f>
        <v>0</v>
      </c>
      <c r="N64" s="16"/>
      <c r="O64" s="16"/>
      <c r="P64" s="16"/>
      <c r="Q64" s="16"/>
      <c r="R64" s="16"/>
      <c r="S64" s="1" t="s">
        <v>23</v>
      </c>
      <c r="T64" s="1" t="s">
        <v>38</v>
      </c>
    </row>
    <row r="65" spans="1:20" ht="18.75" customHeight="1" x14ac:dyDescent="0.6">
      <c r="B65" s="1" t="s">
        <v>58</v>
      </c>
      <c r="M65" s="12"/>
      <c r="N65" s="12"/>
      <c r="O65" s="12"/>
      <c r="P65" s="12"/>
      <c r="Q65" s="12"/>
      <c r="R65" s="12"/>
    </row>
    <row r="66" spans="1:20" ht="18.75" customHeight="1" x14ac:dyDescent="0.6">
      <c r="M66" s="17">
        <f>IF(M60=0,0,ROUNDDOWN(M60*M61/M63,0)*10/110+ROUNDDOWN(M60*M62/M63*M64/100*10/110,0))</f>
        <v>0</v>
      </c>
      <c r="N66" s="17"/>
      <c r="O66" s="17"/>
      <c r="P66" s="17"/>
      <c r="Q66" s="17"/>
      <c r="R66" s="17"/>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18">
        <f>IF(B23="",0,G11)</f>
        <v>0</v>
      </c>
      <c r="N69" s="18"/>
      <c r="O69" s="18"/>
      <c r="P69" s="18"/>
      <c r="Q69" s="18"/>
      <c r="R69" s="18"/>
      <c r="S69" s="1" t="s">
        <v>19</v>
      </c>
      <c r="T69" s="1" t="s">
        <v>29</v>
      </c>
    </row>
    <row r="70" spans="1:20" ht="18.75" customHeight="1" x14ac:dyDescent="0.6">
      <c r="B70" s="1" t="s">
        <v>32</v>
      </c>
      <c r="M70" s="18">
        <f>IF(M69=0,0,SUM(G38:O38))</f>
        <v>0</v>
      </c>
      <c r="N70" s="18"/>
      <c r="O70" s="18"/>
      <c r="P70" s="18"/>
      <c r="Q70" s="18"/>
      <c r="R70" s="18"/>
      <c r="S70" s="1" t="s">
        <v>19</v>
      </c>
      <c r="T70" s="1" t="s">
        <v>30</v>
      </c>
    </row>
    <row r="71" spans="1:20" ht="18.75" customHeight="1" x14ac:dyDescent="0.6">
      <c r="B71" s="1" t="s">
        <v>33</v>
      </c>
      <c r="M71" s="18">
        <f>IF(M69=0,0,S38)</f>
        <v>0</v>
      </c>
      <c r="N71" s="18"/>
      <c r="O71" s="18"/>
      <c r="P71" s="18"/>
      <c r="Q71" s="18"/>
      <c r="R71" s="18"/>
      <c r="S71" s="1" t="s">
        <v>19</v>
      </c>
      <c r="T71" s="1" t="s">
        <v>31</v>
      </c>
    </row>
    <row r="72" spans="1:20" ht="18.75" customHeight="1" x14ac:dyDescent="0.6">
      <c r="B72" s="1" t="s">
        <v>24</v>
      </c>
      <c r="M72" s="15">
        <f>IF(M69=0,0,M46)</f>
        <v>0</v>
      </c>
      <c r="N72" s="16"/>
      <c r="O72" s="16"/>
      <c r="P72" s="16"/>
      <c r="Q72" s="16"/>
      <c r="R72" s="16"/>
      <c r="S72" s="1" t="s">
        <v>23</v>
      </c>
      <c r="T72" s="1" t="s">
        <v>53</v>
      </c>
    </row>
    <row r="73" spans="1:20" ht="18.75" customHeight="1" x14ac:dyDescent="0.6">
      <c r="B73" s="1" t="s">
        <v>59</v>
      </c>
      <c r="M73" s="17">
        <f>IF(M69=0,0,ROUNDDOWN(M69*M70/M71*M72/100*10/110,0))</f>
        <v>0</v>
      </c>
      <c r="N73" s="17"/>
      <c r="O73" s="17"/>
      <c r="P73" s="17"/>
      <c r="Q73" s="17"/>
      <c r="R73" s="17"/>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O15:S15"/>
    <mergeCell ref="G3:U3"/>
    <mergeCell ref="G5:U5"/>
    <mergeCell ref="G7:U7"/>
    <mergeCell ref="G9:U9"/>
    <mergeCell ref="G11:J11"/>
    <mergeCell ref="B17:B18"/>
    <mergeCell ref="N18:P18"/>
    <mergeCell ref="J19:T19"/>
    <mergeCell ref="B21:B22"/>
    <mergeCell ref="B27:F28"/>
    <mergeCell ref="G27:O27"/>
    <mergeCell ref="P27:R28"/>
    <mergeCell ref="S27:U28"/>
    <mergeCell ref="G28:I28"/>
    <mergeCell ref="J28:L28"/>
    <mergeCell ref="M28:O28"/>
    <mergeCell ref="B29:B38"/>
    <mergeCell ref="C29:F29"/>
    <mergeCell ref="G29:I29"/>
    <mergeCell ref="J29:L29"/>
    <mergeCell ref="M29:O29"/>
    <mergeCell ref="C31:F31"/>
    <mergeCell ref="G31:I31"/>
    <mergeCell ref="J31:L31"/>
    <mergeCell ref="M31:O31"/>
    <mergeCell ref="P29:R29"/>
    <mergeCell ref="S29:U29"/>
    <mergeCell ref="C30:F30"/>
    <mergeCell ref="G30:I30"/>
    <mergeCell ref="J30:L30"/>
    <mergeCell ref="M30:O30"/>
    <mergeCell ref="P30:R30"/>
    <mergeCell ref="S30:U30"/>
    <mergeCell ref="P31:R31"/>
    <mergeCell ref="S31:U31"/>
    <mergeCell ref="C32:F32"/>
    <mergeCell ref="G32:I32"/>
    <mergeCell ref="J32:L32"/>
    <mergeCell ref="M32:O32"/>
    <mergeCell ref="P32:R32"/>
    <mergeCell ref="S32:U32"/>
    <mergeCell ref="S34:U34"/>
    <mergeCell ref="C33:F33"/>
    <mergeCell ref="G33:I33"/>
    <mergeCell ref="J33:L33"/>
    <mergeCell ref="M33:O33"/>
    <mergeCell ref="P33:R33"/>
    <mergeCell ref="S33:U33"/>
    <mergeCell ref="C34:F34"/>
    <mergeCell ref="G34:I34"/>
    <mergeCell ref="J34:L34"/>
    <mergeCell ref="M34:O34"/>
    <mergeCell ref="P34:R34"/>
    <mergeCell ref="S36:U36"/>
    <mergeCell ref="C35:F35"/>
    <mergeCell ref="G35:I35"/>
    <mergeCell ref="J35:L35"/>
    <mergeCell ref="M35:O35"/>
    <mergeCell ref="P35:R35"/>
    <mergeCell ref="S35:U35"/>
    <mergeCell ref="C36:F36"/>
    <mergeCell ref="G36:I36"/>
    <mergeCell ref="J36:L36"/>
    <mergeCell ref="M36:O36"/>
    <mergeCell ref="P36:R36"/>
    <mergeCell ref="S38:U38"/>
    <mergeCell ref="C37:F37"/>
    <mergeCell ref="G37:I37"/>
    <mergeCell ref="J37:L37"/>
    <mergeCell ref="M37:O37"/>
    <mergeCell ref="P37:R37"/>
    <mergeCell ref="S37:U37"/>
    <mergeCell ref="C38:F38"/>
    <mergeCell ref="G38:I38"/>
    <mergeCell ref="J38:L38"/>
    <mergeCell ref="M38:O38"/>
    <mergeCell ref="P38:R38"/>
    <mergeCell ref="M63:R63"/>
    <mergeCell ref="M44:R44"/>
    <mergeCell ref="M45:R45"/>
    <mergeCell ref="M46:R46"/>
    <mergeCell ref="M51:R51"/>
    <mergeCell ref="M54:R54"/>
    <mergeCell ref="M55:R55"/>
    <mergeCell ref="M56:R56"/>
    <mergeCell ref="M57:R57"/>
    <mergeCell ref="M60:R60"/>
    <mergeCell ref="M61:R61"/>
    <mergeCell ref="M62:R62"/>
    <mergeCell ref="M64:R64"/>
    <mergeCell ref="M66:R66"/>
    <mergeCell ref="M69:R69"/>
    <mergeCell ref="M70:R70"/>
    <mergeCell ref="M73:R73"/>
    <mergeCell ref="M72:R72"/>
    <mergeCell ref="M71:R71"/>
  </mergeCells>
  <phoneticPr fontId="2"/>
  <pageMargins left="0.70866141732283472" right="0.70866141732283472" top="0.74803149606299213" bottom="0.74803149606299213" header="0.31496062992125984" footer="0.31496062992125984"/>
  <pageSetup paperSize="9" orientation="portrait" horizontalDpi="4294967294" r:id="rId1"/>
  <headerFooter>
    <oddHeader>&amp;R（様式13　参考１）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2026-07-09T11:35:57Z</dcterms:modified>
</cp:coreProperties>
</file>