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<sst xmlns="http://schemas.openxmlformats.org/spreadsheetml/2006/main" count="849" uniqueCount="849">
  <si>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</si>
  <si>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豊和病院</t>
  </si>
  <si>
    <t>〒517-0501　志摩市阿児町鵜方２５５５番地９</t>
  </si>
  <si>
    <t>病棟の建築時期と構造</t>
  </si>
  <si>
    <t>建物情報＼病棟名</t>
  </si>
  <si>
    <t>特殊疾患病棟</t>
  </si>
  <si>
    <t>療養病棟</t>
  </si>
  <si>
    <t>様式１病院病棟票(1)</t>
  </si>
  <si>
    <t>建築時期</t>
  </si>
  <si>
    <t>2002</t>
  </si>
  <si>
    <t>構造</t>
  </si>
  <si>
    <t>-</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</si>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</sst>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11</v>
      </c>
      <c r="M58" s="21" t="s">
        <v>11</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30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30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30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11</v>
      </c>
      <c r="M111" s="169" t="s">
        <v>11</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11</v>
      </c>
      <c r="M120" s="209" t="s">
        <v>11</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11</v>
      </c>
      <c r="M121" s="209" t="s">
        <v>11</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11</v>
      </c>
      <c r="M122" s="209" t="s">
        <v>11</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109</v>
      </c>
      <c r="F131" s="390"/>
      <c r="G131" s="390"/>
      <c r="H131" s="391"/>
      <c r="I131" s="416"/>
      <c r="J131" s="79"/>
      <c r="K131" s="80"/>
      <c r="L131" s="78">
        <v>30</v>
      </c>
      <c r="M131" s="209">
        <v>30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11</v>
      </c>
      <c r="M132" s="209" t="s">
        <v>11</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11</v>
      </c>
      <c r="M134" s="209" t="s">
        <v>11</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6</v>
      </c>
      <c r="M186" s="211">
        <v>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0.7</v>
      </c>
      <c r="M187" s="211">
        <v>0.4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4</v>
      </c>
      <c r="M188" s="211">
        <v>6</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0.7</v>
      </c>
      <c r="M189" s="211">
        <v>0.6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8</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v>2.2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1</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0.2</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0.5</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2</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11</v>
      </c>
      <c r="M293" s="507" t="s">
        <v>11</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14</v>
      </c>
      <c r="M314" s="362">
        <v>11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14</v>
      </c>
      <c r="M315" s="211">
        <v>11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10766</v>
      </c>
      <c r="M318" s="211">
        <v>10798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15</v>
      </c>
      <c r="M319" s="211">
        <v>11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14</v>
      </c>
      <c r="M327" s="211">
        <v>11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12</v>
      </c>
      <c r="M330" s="211">
        <v>10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15</v>
      </c>
      <c r="M335" s="211">
        <v>11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1</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v>
      </c>
      <c r="M338" s="211">
        <v>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13</v>
      </c>
      <c r="M343" s="211">
        <v>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14</v>
      </c>
      <c r="M352" s="211">
        <v>10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14</v>
      </c>
      <c r="M353" s="211">
        <v>10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11</v>
      </c>
      <c r="M389" s="324" t="s">
        <v>11</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0</v>
      </c>
      <c r="M401" s="215">
        <v>399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107</v>
      </c>
      <c r="D451" s="382"/>
      <c r="E451" s="382"/>
      <c r="F451" s="382"/>
      <c r="G451" s="382"/>
      <c r="H451" s="383"/>
      <c r="I451" s="451"/>
      <c r="J451" s="172" t="str">
        <f t="shared" si="65"/>
        <v>未確認</v>
      </c>
      <c r="K451" s="280" t="str">
        <f t="shared" si="66"/>
        <v>※</v>
      </c>
      <c r="L451" s="286">
        <v>365</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t="s">
        <v>533</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11</v>
      </c>
      <c r="M567" s="222" t="s">
        <v>11</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533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533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t="s">
        <v>533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t="s">
        <v>533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533</v>
      </c>
      <c r="M685" s="348" t="s">
        <v>533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t="s">
        <v>533</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533</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