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<sst xmlns="http://schemas.openxmlformats.org/spreadsheetml/2006/main" count="852" uniqueCount="852">
  <si>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</si>
  <si>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榊原白鳳病院</t>
  </si>
  <si>
    <t>〒514-1251　津市榊原町５６３０</t>
  </si>
  <si>
    <t>病棟の建築時期と構造</t>
  </si>
  <si>
    <t>建物情報＼病棟名</t>
  </si>
  <si>
    <t>2階病棟</t>
  </si>
  <si>
    <t>3階病棟</t>
  </si>
  <si>
    <t>4階西病棟</t>
  </si>
  <si>
    <t>4階東病棟</t>
  </si>
  <si>
    <t>様式１病院病棟票(1)</t>
  </si>
  <si>
    <t>建築時期</t>
  </si>
  <si>
    <t>1983</t>
  </si>
  <si>
    <t>構造</t>
  </si>
  <si>
    <t>2</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</si>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</sst>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13</v>
      </c>
      <c r="M11" s="20" t="s">
        <v>13</v>
      </c>
      <c r="N11" s="21" t="s">
        <v>13</v>
      </c>
      <c r="O11" s="21" t="s">
        <v>13</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17</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18</v>
      </c>
      <c r="J19" s="495"/>
      <c r="K19" s="495"/>
      <c r="L19" s="22"/>
      <c r="M19" s="21"/>
      <c r="N19" s="21" t="s">
        <v>19</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20</v>
      </c>
      <c r="J20" s="495"/>
      <c r="K20" s="495"/>
      <c r="L20" s="21" t="s">
        <v>19</v>
      </c>
      <c r="M20" s="21" t="s">
        <v>19</v>
      </c>
      <c r="N20" s="21"/>
      <c r="O20" s="21" t="s">
        <v>19</v>
      </c>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18</v>
      </c>
      <c r="J30" s="435"/>
      <c r="K30" s="436"/>
      <c r="L30" s="21"/>
      <c r="M30" s="21"/>
      <c r="N30" s="21" t="s">
        <v>19</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t="s">
        <v>19</v>
      </c>
      <c r="M31" s="21" t="s">
        <v>19</v>
      </c>
      <c r="N31" s="21"/>
      <c r="O31" s="21" t="s">
        <v>19</v>
      </c>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19</v>
      </c>
      <c r="M57" s="21" t="s">
        <v>19</v>
      </c>
      <c r="N57" s="21" t="s">
        <v>19</v>
      </c>
      <c r="O57" s="21" t="s">
        <v>19</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38</v>
      </c>
      <c r="O58" s="21" t="s">
        <v>38</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20</v>
      </c>
      <c r="M95" s="324" t="s">
        <v>20</v>
      </c>
      <c r="N95" s="324" t="s">
        <v>18</v>
      </c>
      <c r="O95" s="324" t="s">
        <v>20</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48</v>
      </c>
      <c r="O104" s="254">
        <v>0</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48</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0</v>
      </c>
      <c r="M106" s="170">
        <v>0</v>
      </c>
      <c r="N106" s="254">
        <v>42</v>
      </c>
      <c r="O106" s="254">
        <v>0</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0</v>
      </c>
      <c r="M107" s="170">
        <v>0</v>
      </c>
      <c r="N107" s="254">
        <v>48</v>
      </c>
      <c r="O107" s="254">
        <v>0</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52</v>
      </c>
      <c r="M108" s="170">
        <v>59</v>
      </c>
      <c r="N108" s="254">
        <v>0</v>
      </c>
      <c r="O108" s="254">
        <v>40</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51</v>
      </c>
      <c r="M109" s="170">
        <v>59</v>
      </c>
      <c r="N109" s="254">
        <v>0</v>
      </c>
      <c r="O109" s="254">
        <v>40</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52</v>
      </c>
      <c r="M110" s="170">
        <v>59</v>
      </c>
      <c r="N110" s="254">
        <v>0</v>
      </c>
      <c r="O110" s="254">
        <v>40</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38</v>
      </c>
      <c r="M111" s="169" t="s">
        <v>38</v>
      </c>
      <c r="N111" s="255" t="s">
        <v>38</v>
      </c>
      <c r="O111" s="255" t="s">
        <v>38</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t="s">
        <v>101</v>
      </c>
      <c r="O119" s="257" t="s">
        <v>101</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38</v>
      </c>
      <c r="M120" s="209" t="s">
        <v>38</v>
      </c>
      <c r="N120" s="257" t="s">
        <v>38</v>
      </c>
      <c r="O120" s="257" t="s">
        <v>38</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38</v>
      </c>
      <c r="M121" s="209" t="s">
        <v>38</v>
      </c>
      <c r="N121" s="257" t="s">
        <v>38</v>
      </c>
      <c r="O121" s="257" t="s">
        <v>38</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38</v>
      </c>
      <c r="M122" s="209" t="s">
        <v>38</v>
      </c>
      <c r="N122" s="257" t="s">
        <v>38</v>
      </c>
      <c r="O122" s="257" t="s">
        <v>38</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t="s">
        <v>110</v>
      </c>
      <c r="N130" s="257" t="s">
        <v>111</v>
      </c>
      <c r="O130" s="257" t="s">
        <v>110</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112</v>
      </c>
      <c r="F131" s="390"/>
      <c r="G131" s="390"/>
      <c r="H131" s="391"/>
      <c r="I131" s="416"/>
      <c r="J131" s="79"/>
      <c r="K131" s="80"/>
      <c r="L131" s="78">
        <v>52</v>
      </c>
      <c r="M131" s="209">
        <v>59</v>
      </c>
      <c r="N131" s="257">
        <v>48</v>
      </c>
      <c r="O131" s="257">
        <v>40</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113</v>
      </c>
      <c r="B132" s="66"/>
      <c r="C132" s="392" t="s">
        <v>114</v>
      </c>
      <c r="D132" s="393"/>
      <c r="E132" s="393"/>
      <c r="F132" s="393"/>
      <c r="G132" s="393"/>
      <c r="H132" s="394"/>
      <c r="I132" s="416"/>
      <c r="J132" s="79"/>
      <c r="K132" s="80"/>
      <c r="L132" s="78" t="s">
        <v>38</v>
      </c>
      <c r="M132" s="209" t="s">
        <v>38</v>
      </c>
      <c r="N132" s="257" t="s">
        <v>38</v>
      </c>
      <c r="O132" s="257" t="s">
        <v>38</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113</v>
      </c>
      <c r="B133" s="66"/>
      <c r="C133" s="86"/>
      <c r="D133" s="87"/>
      <c r="E133" s="389" t="s">
        <v>112</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114</v>
      </c>
      <c r="D134" s="393"/>
      <c r="E134" s="393"/>
      <c r="F134" s="393"/>
      <c r="G134" s="393"/>
      <c r="H134" s="394"/>
      <c r="I134" s="416"/>
      <c r="J134" s="79"/>
      <c r="K134" s="80"/>
      <c r="L134" s="78" t="s">
        <v>38</v>
      </c>
      <c r="M134" s="209" t="s">
        <v>38</v>
      </c>
      <c r="N134" s="257" t="s">
        <v>38</v>
      </c>
      <c r="O134" s="257" t="s">
        <v>38</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112</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125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5.8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0.5</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7</v>
      </c>
      <c r="M186" s="211">
        <v>8</v>
      </c>
      <c r="N186" s="265">
        <v>8</v>
      </c>
      <c r="O186" s="265">
        <v>6</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0.8</v>
      </c>
      <c r="M187" s="211">
        <v>1.6</v>
      </c>
      <c r="N187" s="265">
        <v>5.9</v>
      </c>
      <c r="O187" s="265">
        <v>0.8</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0</v>
      </c>
      <c r="M188" s="211">
        <v>6</v>
      </c>
      <c r="N188" s="265">
        <v>2</v>
      </c>
      <c r="O188" s="265">
        <v>1</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1.2</v>
      </c>
      <c r="M189" s="211">
        <v>0</v>
      </c>
      <c r="N189" s="265">
        <v>0.6</v>
      </c>
      <c r="O189" s="265">
        <v>0.8</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13</v>
      </c>
      <c r="M190" s="211">
        <v>11</v>
      </c>
      <c r="N190" s="265">
        <v>0</v>
      </c>
      <c r="O190" s="265">
        <v>11</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0.8</v>
      </c>
      <c r="M191" s="211">
        <v>1.9</v>
      </c>
      <c r="N191" s="265">
        <v>0</v>
      </c>
      <c r="O191" s="265">
        <v>1.5</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0</v>
      </c>
      <c r="M194" s="211">
        <v>0</v>
      </c>
      <c r="N194" s="265">
        <v>0</v>
      </c>
      <c r="O194" s="265">
        <v>0</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v>0</v>
      </c>
      <c r="N196" s="265">
        <v>0</v>
      </c>
      <c r="O196" s="265">
        <v>0</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v>0</v>
      </c>
      <c r="N198" s="265">
        <v>0</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0</v>
      </c>
      <c r="M208" s="211">
        <v>0</v>
      </c>
      <c r="N208" s="265">
        <v>1</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185</v>
      </c>
      <c r="M214" s="8"/>
      <c r="N214" s="263"/>
      <c r="O214" s="263"/>
      <c r="P214" s="263"/>
      <c r="Q214" s="263"/>
      <c r="R214" s="263"/>
      <c r="S214" s="263"/>
    </row>
    <row r="215" ht="20.25" customHeight="1">
      <c r="A215" s="156"/>
      <c r="B215" s="1"/>
      <c r="C215" s="52"/>
      <c r="D215" s="3"/>
      <c r="F215" s="3"/>
      <c r="G215" s="3"/>
      <c r="H215" s="188"/>
      <c r="I215" s="56" t="s">
        <v>78</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0</v>
      </c>
      <c r="M216" s="282">
        <v>0</v>
      </c>
      <c r="N216" s="282">
        <v>0</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0</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0</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0</v>
      </c>
      <c r="N224" s="282">
        <v>11</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3</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0.8</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4</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1.6</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0</v>
      </c>
      <c r="N230" s="282">
        <v>5</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0</v>
      </c>
      <c r="N234" s="282">
        <v>0</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204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205</v>
      </c>
      <c r="B246" s="110"/>
      <c r="C246" s="458" t="s">
        <v>206</v>
      </c>
      <c r="D246" s="458"/>
      <c r="E246" s="458"/>
      <c r="F246" s="415"/>
      <c r="G246" s="459" t="s">
        <v>154</v>
      </c>
      <c r="H246" s="189" t="s">
        <v>207</v>
      </c>
      <c r="I246" s="432"/>
      <c r="J246" s="174">
        <v>1</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205</v>
      </c>
      <c r="B247" s="110"/>
      <c r="C247" s="459"/>
      <c r="D247" s="459"/>
      <c r="E247" s="459"/>
      <c r="F247" s="460"/>
      <c r="G247" s="459"/>
      <c r="H247" s="189" t="s">
        <v>208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209</v>
      </c>
      <c r="B248" s="110"/>
      <c r="C248" s="459"/>
      <c r="D248" s="459"/>
      <c r="E248" s="459"/>
      <c r="F248" s="460"/>
      <c r="G248" s="459" t="s">
        <v>210</v>
      </c>
      <c r="H248" s="189" t="s">
        <v>207</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209</v>
      </c>
      <c r="B249" s="110"/>
      <c r="C249" s="459"/>
      <c r="D249" s="459"/>
      <c r="E249" s="459"/>
      <c r="F249" s="460"/>
      <c r="G249" s="460"/>
      <c r="H249" s="189" t="s">
        <v>208</v>
      </c>
      <c r="I249" s="432"/>
      <c r="J249" s="175">
        <v>0.6</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211</v>
      </c>
      <c r="B250" s="110"/>
      <c r="C250" s="459"/>
      <c r="D250" s="459"/>
      <c r="E250" s="459"/>
      <c r="F250" s="460"/>
      <c r="G250" s="459" t="s">
        <v>212</v>
      </c>
      <c r="H250" s="189" t="s">
        <v>207</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211</v>
      </c>
      <c r="B251" s="110"/>
      <c r="C251" s="459"/>
      <c r="D251" s="459"/>
      <c r="E251" s="459"/>
      <c r="F251" s="460"/>
      <c r="G251" s="460"/>
      <c r="H251" s="189" t="s">
        <v>208</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213</v>
      </c>
      <c r="B252" s="110"/>
      <c r="C252" s="459"/>
      <c r="D252" s="459"/>
      <c r="E252" s="459"/>
      <c r="F252" s="460"/>
      <c r="G252" s="459" t="s">
        <v>214</v>
      </c>
      <c r="H252" s="189" t="s">
        <v>207</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213</v>
      </c>
      <c r="B253" s="110"/>
      <c r="C253" s="459"/>
      <c r="D253" s="459"/>
      <c r="E253" s="459"/>
      <c r="F253" s="460"/>
      <c r="G253" s="469"/>
      <c r="H253" s="189" t="s">
        <v>208</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215</v>
      </c>
      <c r="B254" s="110"/>
      <c r="C254" s="459"/>
      <c r="D254" s="459"/>
      <c r="E254" s="459"/>
      <c r="F254" s="460"/>
      <c r="G254" s="459" t="s">
        <v>216</v>
      </c>
      <c r="H254" s="189" t="s">
        <v>207</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215</v>
      </c>
      <c r="B255" s="110"/>
      <c r="C255" s="459"/>
      <c r="D255" s="459"/>
      <c r="E255" s="459"/>
      <c r="F255" s="460"/>
      <c r="G255" s="460"/>
      <c r="H255" s="189" t="s">
        <v>208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217</v>
      </c>
      <c r="B256" s="110"/>
      <c r="C256" s="459"/>
      <c r="D256" s="459"/>
      <c r="E256" s="459"/>
      <c r="F256" s="460"/>
      <c r="G256" s="459" t="s">
        <v>188</v>
      </c>
      <c r="H256" s="189" t="s">
        <v>207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217</v>
      </c>
      <c r="B257" s="110"/>
      <c r="C257" s="459"/>
      <c r="D257" s="459"/>
      <c r="E257" s="459"/>
      <c r="F257" s="460"/>
      <c r="G257" s="460"/>
      <c r="H257" s="189" t="s">
        <v>208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219</v>
      </c>
      <c r="B265" s="1"/>
      <c r="C265" s="392" t="s">
        <v>220</v>
      </c>
      <c r="D265" s="394"/>
      <c r="E265" s="482" t="s">
        <v>221</v>
      </c>
      <c r="F265" s="483"/>
      <c r="G265" s="389" t="s">
        <v>222</v>
      </c>
      <c r="H265" s="391"/>
      <c r="I265" s="431" t="s">
        <v>223</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224</v>
      </c>
      <c r="B266" s="110"/>
      <c r="C266" s="480"/>
      <c r="D266" s="481"/>
      <c r="E266" s="483"/>
      <c r="F266" s="483"/>
      <c r="G266" s="389" t="s">
        <v>225</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226</v>
      </c>
      <c r="B267" s="110"/>
      <c r="C267" s="480"/>
      <c r="D267" s="481"/>
      <c r="E267" s="483"/>
      <c r="F267" s="483"/>
      <c r="G267" s="389" t="s">
        <v>227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228</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229</v>
      </c>
      <c r="B269" s="110"/>
      <c r="C269" s="392" t="s">
        <v>230</v>
      </c>
      <c r="D269" s="461"/>
      <c r="E269" s="389" t="s">
        <v>231</v>
      </c>
      <c r="F269" s="390"/>
      <c r="G269" s="390"/>
      <c r="H269" s="391"/>
      <c r="I269" s="431" t="s">
        <v>232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233</v>
      </c>
      <c r="B270" s="110"/>
      <c r="C270" s="462"/>
      <c r="D270" s="463"/>
      <c r="E270" s="389" t="s">
        <v>234</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235</v>
      </c>
      <c r="B271" s="110"/>
      <c r="C271" s="464"/>
      <c r="D271" s="465"/>
      <c r="E271" s="389" t="s">
        <v>236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237</v>
      </c>
      <c r="B272" s="110"/>
      <c r="C272" s="392" t="s">
        <v>188</v>
      </c>
      <c r="D272" s="461"/>
      <c r="E272" s="389" t="s">
        <v>238</v>
      </c>
      <c r="F272" s="390"/>
      <c r="G272" s="390"/>
      <c r="H272" s="391"/>
      <c r="I272" s="93" t="s">
        <v>239</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240</v>
      </c>
      <c r="B273" s="110"/>
      <c r="C273" s="462"/>
      <c r="D273" s="463"/>
      <c r="E273" s="389" t="s">
        <v>241</v>
      </c>
      <c r="F273" s="390"/>
      <c r="G273" s="390"/>
      <c r="H273" s="391"/>
      <c r="I273" s="226" t="s">
        <v>242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243</v>
      </c>
      <c r="F274" s="382"/>
      <c r="G274" s="382"/>
      <c r="H274" s="383"/>
      <c r="I274" s="240" t="s">
        <v>244</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245</v>
      </c>
      <c r="B275" s="110"/>
      <c r="C275" s="462"/>
      <c r="D275" s="463"/>
      <c r="E275" s="389" t="s">
        <v>246</v>
      </c>
      <c r="F275" s="390"/>
      <c r="G275" s="390"/>
      <c r="H275" s="391"/>
      <c r="I275" s="241" t="s">
        <v>247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248</v>
      </c>
      <c r="B276" s="110"/>
      <c r="C276" s="462"/>
      <c r="D276" s="463"/>
      <c r="E276" s="389" t="s">
        <v>249</v>
      </c>
      <c r="F276" s="390"/>
      <c r="G276" s="390"/>
      <c r="H276" s="391"/>
      <c r="I276" s="93" t="s">
        <v>250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251</v>
      </c>
      <c r="B277" s="110"/>
      <c r="C277" s="462"/>
      <c r="D277" s="463"/>
      <c r="E277" s="389" t="s">
        <v>252</v>
      </c>
      <c r="F277" s="390"/>
      <c r="G277" s="390"/>
      <c r="H277" s="391"/>
      <c r="I277" s="93" t="s">
        <v>253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254</v>
      </c>
      <c r="B278" s="110"/>
      <c r="C278" s="462"/>
      <c r="D278" s="463"/>
      <c r="E278" s="389" t="s">
        <v>255</v>
      </c>
      <c r="F278" s="390"/>
      <c r="G278" s="390"/>
      <c r="H278" s="391"/>
      <c r="I278" s="93" t="s">
        <v>256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257</v>
      </c>
      <c r="B279" s="110"/>
      <c r="C279" s="462"/>
      <c r="D279" s="463"/>
      <c r="E279" s="389" t="s">
        <v>258</v>
      </c>
      <c r="F279" s="390"/>
      <c r="G279" s="390"/>
      <c r="H279" s="391"/>
      <c r="I279" s="93" t="s">
        <v>259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260</v>
      </c>
      <c r="B280" s="110"/>
      <c r="C280" s="462"/>
      <c r="D280" s="463"/>
      <c r="E280" s="373" t="s">
        <v>261</v>
      </c>
      <c r="F280" s="382"/>
      <c r="G280" s="382"/>
      <c r="H280" s="383"/>
      <c r="I280" s="98" t="s">
        <v>262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263</v>
      </c>
      <c r="B281" s="110"/>
      <c r="C281" s="462"/>
      <c r="D281" s="463"/>
      <c r="E281" s="373" t="s">
        <v>264</v>
      </c>
      <c r="F281" s="382"/>
      <c r="G281" s="382"/>
      <c r="H281" s="383"/>
      <c r="I281" s="98" t="s">
        <v>265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266</v>
      </c>
      <c r="B282" s="110"/>
      <c r="C282" s="464"/>
      <c r="D282" s="465"/>
      <c r="E282" s="373" t="s">
        <v>267</v>
      </c>
      <c r="F282" s="382"/>
      <c r="G282" s="382"/>
      <c r="H282" s="383"/>
      <c r="I282" s="98" t="s">
        <v>268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269</v>
      </c>
      <c r="D291" s="425"/>
      <c r="E291" s="425"/>
      <c r="F291" s="425"/>
      <c r="G291" s="425"/>
      <c r="H291" s="426"/>
      <c r="I291" s="416" t="s">
        <v>270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271</v>
      </c>
      <c r="B293" s="236"/>
      <c r="C293" s="470"/>
      <c r="D293" s="429"/>
      <c r="E293" s="429"/>
      <c r="F293" s="429"/>
      <c r="G293" s="429"/>
      <c r="H293" s="471"/>
      <c r="I293" s="416"/>
      <c r="J293" s="117"/>
      <c r="K293" s="80"/>
      <c r="L293" s="506" t="s">
        <v>38</v>
      </c>
      <c r="M293" s="507" t="s">
        <v>38</v>
      </c>
      <c r="N293" s="508" t="s">
        <v>38</v>
      </c>
      <c r="O293" s="508" t="s">
        <v>38</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273</v>
      </c>
      <c r="C309" s="122"/>
      <c r="D309" s="122"/>
      <c r="E309" s="47"/>
      <c r="F309" s="47"/>
      <c r="G309" s="47"/>
      <c r="H309" s="48"/>
      <c r="I309" s="48"/>
      <c r="J309" s="50"/>
      <c r="K309" s="49"/>
      <c r="L309" s="123"/>
      <c r="M309" s="123"/>
      <c r="N309" s="258"/>
      <c r="BU309" s="159"/>
    </row>
    <row r="310" s="156" customFormat="1">
      <c r="B310" s="36" t="s">
        <v>274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275</v>
      </c>
      <c r="B314" s="66"/>
      <c r="C314" s="404" t="s">
        <v>276</v>
      </c>
      <c r="D314" s="392" t="s">
        <v>277</v>
      </c>
      <c r="E314" s="393"/>
      <c r="F314" s="393"/>
      <c r="G314" s="393"/>
      <c r="H314" s="394"/>
      <c r="I314" s="417" t="s">
        <v>278</v>
      </c>
      <c r="J314" s="100">
        <f ref="J314:J319" t="shared" si="50">IF(SUM(L314:BS314)=0,IF(COUNTIF(L314:BS314,"未確認")&gt;0,"未確認",IF(COUNTIF(L314:BS314,"~*")&gt;0,"*",SUM(L314:BS314))),SUM(L314:BS314))</f>
        <v>0</v>
      </c>
      <c r="K314" s="65" t="str">
        <f ref="K314:K319" t="shared" si="51">IF(OR(COUNTIF(L314:BS314,"未確認")&gt;0,COUNTIF(L314:BS314,"~*")&gt;0),"※","")</f>
      </c>
      <c r="L314" s="101">
        <v>56</v>
      </c>
      <c r="M314" s="362">
        <v>54</v>
      </c>
      <c r="N314" s="223">
        <v>247</v>
      </c>
      <c r="O314" s="223">
        <v>36</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279</v>
      </c>
      <c r="B315" s="66"/>
      <c r="C315" s="405"/>
      <c r="D315" s="466"/>
      <c r="E315" s="389" t="s">
        <v>280</v>
      </c>
      <c r="F315" s="390"/>
      <c r="G315" s="390"/>
      <c r="H315" s="391"/>
      <c r="I315" s="418"/>
      <c r="J315" s="100">
        <f t="shared" si="50"/>
        <v>0</v>
      </c>
      <c r="K315" s="65" t="str">
        <f t="shared" si="51"/>
      </c>
      <c r="L315" s="101">
        <v>56</v>
      </c>
      <c r="M315" s="211">
        <v>54</v>
      </c>
      <c r="N315" s="366">
        <v>247</v>
      </c>
      <c r="O315" s="366">
        <v>36</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281</v>
      </c>
      <c r="B316" s="66"/>
      <c r="C316" s="405"/>
      <c r="D316" s="467"/>
      <c r="E316" s="389" t="s">
        <v>282</v>
      </c>
      <c r="F316" s="390"/>
      <c r="G316" s="390"/>
      <c r="H316" s="391"/>
      <c r="I316" s="418"/>
      <c r="J316" s="100">
        <f t="shared" si="50"/>
        <v>0</v>
      </c>
      <c r="K316" s="65" t="str">
        <f t="shared" si="51"/>
      </c>
      <c r="L316" s="101">
        <v>0</v>
      </c>
      <c r="M316" s="211">
        <v>0</v>
      </c>
      <c r="N316" s="211">
        <v>0</v>
      </c>
      <c r="O316" s="211">
        <v>0</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283</v>
      </c>
      <c r="B317" s="66"/>
      <c r="C317" s="405"/>
      <c r="D317" s="468"/>
      <c r="E317" s="389" t="s">
        <v>284</v>
      </c>
      <c r="F317" s="390"/>
      <c r="G317" s="390"/>
      <c r="H317" s="391"/>
      <c r="I317" s="418"/>
      <c r="J317" s="100">
        <f t="shared" si="50"/>
        <v>0</v>
      </c>
      <c r="K317" s="65" t="str">
        <f t="shared" si="51"/>
      </c>
      <c r="L317" s="101">
        <v>0</v>
      </c>
      <c r="M317" s="211">
        <v>0</v>
      </c>
      <c r="N317" s="211">
        <v>0</v>
      </c>
      <c r="O317" s="211">
        <v>0</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285</v>
      </c>
      <c r="B318" s="1"/>
      <c r="C318" s="405"/>
      <c r="D318" s="389" t="s">
        <v>286</v>
      </c>
      <c r="E318" s="390"/>
      <c r="F318" s="390"/>
      <c r="G318" s="390"/>
      <c r="H318" s="391"/>
      <c r="I318" s="418"/>
      <c r="J318" s="100">
        <f t="shared" si="50"/>
        <v>0</v>
      </c>
      <c r="K318" s="65" t="str">
        <f t="shared" si="51"/>
      </c>
      <c r="L318" s="101">
        <v>17575</v>
      </c>
      <c r="M318" s="211">
        <v>20522</v>
      </c>
      <c r="N318" s="211">
        <v>13543</v>
      </c>
      <c r="O318" s="211">
        <v>13908</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287</v>
      </c>
      <c r="B319" s="91"/>
      <c r="C319" s="405"/>
      <c r="D319" s="389" t="s">
        <v>288</v>
      </c>
      <c r="E319" s="390"/>
      <c r="F319" s="390"/>
      <c r="G319" s="390"/>
      <c r="H319" s="391"/>
      <c r="I319" s="419"/>
      <c r="J319" s="100">
        <f t="shared" si="50"/>
        <v>0</v>
      </c>
      <c r="K319" s="65" t="str">
        <f t="shared" si="51"/>
      </c>
      <c r="L319" s="101">
        <v>41</v>
      </c>
      <c r="M319" s="211">
        <v>52</v>
      </c>
      <c r="N319" s="211">
        <v>247</v>
      </c>
      <c r="O319" s="211">
        <v>35</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290</v>
      </c>
      <c r="B327" s="91"/>
      <c r="C327" s="404" t="s">
        <v>276</v>
      </c>
      <c r="D327" s="389" t="s">
        <v>277</v>
      </c>
      <c r="E327" s="390"/>
      <c r="F327" s="390"/>
      <c r="G327" s="390"/>
      <c r="H327" s="391"/>
      <c r="I327" s="417" t="s">
        <v>291</v>
      </c>
      <c r="J327" s="100">
        <f ref="J327:J344" t="shared" si="54">IF(SUM(L327:BS327)=0,IF(COUNTIF(L327:BS327,"未確認")&gt;0,"未確認",IF(COUNTIF(L327:BS327,"~*")&gt;0,"*",SUM(L327:BS327))),SUM(L327:BS327))</f>
        <v>0</v>
      </c>
      <c r="K327" s="65" t="str">
        <f ref="K327:K344" t="shared" si="55">IF(OR(COUNTIF(L327:BS327,"未確認")&gt;0,COUNTIF(L327:BS327,"~*")&gt;0),"※","")</f>
      </c>
      <c r="L327" s="101">
        <v>56</v>
      </c>
      <c r="M327" s="211">
        <v>54</v>
      </c>
      <c r="N327" s="211">
        <v>247</v>
      </c>
      <c r="O327" s="211">
        <v>36</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292</v>
      </c>
      <c r="B328" s="91"/>
      <c r="C328" s="404"/>
      <c r="D328" s="475" t="s">
        <v>293</v>
      </c>
      <c r="E328" s="477" t="s">
        <v>294</v>
      </c>
      <c r="F328" s="478"/>
      <c r="G328" s="478"/>
      <c r="H328" s="479"/>
      <c r="I328" s="456"/>
      <c r="J328" s="100">
        <f t="shared" si="54"/>
        <v>0</v>
      </c>
      <c r="K328" s="65" t="str">
        <f t="shared" si="55"/>
      </c>
      <c r="L328" s="101">
        <v>54</v>
      </c>
      <c r="M328" s="211">
        <v>53</v>
      </c>
      <c r="N328" s="211">
        <v>0</v>
      </c>
      <c r="O328" s="211">
        <v>36</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295</v>
      </c>
      <c r="B329" s="91"/>
      <c r="C329" s="404"/>
      <c r="D329" s="404"/>
      <c r="E329" s="389" t="s">
        <v>296</v>
      </c>
      <c r="F329" s="390"/>
      <c r="G329" s="390"/>
      <c r="H329" s="391"/>
      <c r="I329" s="456"/>
      <c r="J329" s="100">
        <f t="shared" si="54"/>
        <v>0</v>
      </c>
      <c r="K329" s="65" t="str">
        <f t="shared" si="55"/>
      </c>
      <c r="L329" s="101">
        <v>0</v>
      </c>
      <c r="M329" s="211">
        <v>0</v>
      </c>
      <c r="N329" s="211">
        <v>10</v>
      </c>
      <c r="O329" s="211">
        <v>0</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297</v>
      </c>
      <c r="B330" s="91"/>
      <c r="C330" s="404"/>
      <c r="D330" s="404"/>
      <c r="E330" s="389" t="s">
        <v>298</v>
      </c>
      <c r="F330" s="390"/>
      <c r="G330" s="390"/>
      <c r="H330" s="391"/>
      <c r="I330" s="456"/>
      <c r="J330" s="100">
        <f t="shared" si="54"/>
        <v>0</v>
      </c>
      <c r="K330" s="65" t="str">
        <f t="shared" si="55"/>
      </c>
      <c r="L330" s="101">
        <v>2</v>
      </c>
      <c r="M330" s="211">
        <v>1</v>
      </c>
      <c r="N330" s="211">
        <v>229</v>
      </c>
      <c r="O330" s="211">
        <v>0</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299</v>
      </c>
      <c r="B331" s="91"/>
      <c r="C331" s="404"/>
      <c r="D331" s="404"/>
      <c r="E331" s="373" t="s">
        <v>300</v>
      </c>
      <c r="F331" s="382"/>
      <c r="G331" s="382"/>
      <c r="H331" s="383"/>
      <c r="I331" s="456"/>
      <c r="J331" s="100">
        <f t="shared" si="54"/>
        <v>0</v>
      </c>
      <c r="K331" s="65" t="str">
        <f t="shared" si="55"/>
      </c>
      <c r="L331" s="101">
        <v>0</v>
      </c>
      <c r="M331" s="211">
        <v>0</v>
      </c>
      <c r="N331" s="211">
        <v>8</v>
      </c>
      <c r="O331" s="211">
        <v>0</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301</v>
      </c>
      <c r="B332" s="91"/>
      <c r="C332" s="404"/>
      <c r="D332" s="404"/>
      <c r="E332" s="373" t="s">
        <v>302</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303</v>
      </c>
      <c r="B333" s="91"/>
      <c r="C333" s="404"/>
      <c r="D333" s="404"/>
      <c r="E333" s="389" t="s">
        <v>304</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305</v>
      </c>
      <c r="B334" s="91"/>
      <c r="C334" s="404"/>
      <c r="D334" s="476"/>
      <c r="E334" s="392" t="s">
        <v>188</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306</v>
      </c>
      <c r="B335" s="91"/>
      <c r="C335" s="404"/>
      <c r="D335" s="389" t="s">
        <v>288</v>
      </c>
      <c r="E335" s="390"/>
      <c r="F335" s="390"/>
      <c r="G335" s="390"/>
      <c r="H335" s="391"/>
      <c r="I335" s="456"/>
      <c r="J335" s="100">
        <f t="shared" si="54"/>
        <v>0</v>
      </c>
      <c r="K335" s="65" t="str">
        <f t="shared" si="55"/>
      </c>
      <c r="L335" s="101">
        <v>41</v>
      </c>
      <c r="M335" s="211">
        <v>52</v>
      </c>
      <c r="N335" s="211">
        <v>247</v>
      </c>
      <c r="O335" s="211">
        <v>35</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307</v>
      </c>
      <c r="B336" s="91"/>
      <c r="C336" s="404"/>
      <c r="D336" s="475" t="s">
        <v>308</v>
      </c>
      <c r="E336" s="477" t="s">
        <v>309</v>
      </c>
      <c r="F336" s="478"/>
      <c r="G336" s="478"/>
      <c r="H336" s="479"/>
      <c r="I336" s="456"/>
      <c r="J336" s="100">
        <f t="shared" si="54"/>
        <v>0</v>
      </c>
      <c r="K336" s="65" t="str">
        <f t="shared" si="55"/>
      </c>
      <c r="L336" s="101">
        <v>0</v>
      </c>
      <c r="M336" s="211">
        <v>0</v>
      </c>
      <c r="N336" s="211">
        <v>129</v>
      </c>
      <c r="O336" s="211">
        <v>0</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310</v>
      </c>
      <c r="B337" s="91"/>
      <c r="C337" s="404"/>
      <c r="D337" s="404"/>
      <c r="E337" s="389" t="s">
        <v>311</v>
      </c>
      <c r="F337" s="390"/>
      <c r="G337" s="390"/>
      <c r="H337" s="391"/>
      <c r="I337" s="456"/>
      <c r="J337" s="100">
        <f t="shared" si="54"/>
        <v>0</v>
      </c>
      <c r="K337" s="65" t="str">
        <f t="shared" si="55"/>
      </c>
      <c r="L337" s="101">
        <v>0</v>
      </c>
      <c r="M337" s="211">
        <v>0</v>
      </c>
      <c r="N337" s="211">
        <v>6</v>
      </c>
      <c r="O337" s="211">
        <v>0</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312</v>
      </c>
      <c r="B338" s="91"/>
      <c r="C338" s="404"/>
      <c r="D338" s="404"/>
      <c r="E338" s="389" t="s">
        <v>313</v>
      </c>
      <c r="F338" s="390"/>
      <c r="G338" s="390"/>
      <c r="H338" s="391"/>
      <c r="I338" s="456"/>
      <c r="J338" s="100">
        <f t="shared" si="54"/>
        <v>0</v>
      </c>
      <c r="K338" s="65" t="str">
        <f t="shared" si="55"/>
      </c>
      <c r="L338" s="101">
        <v>4</v>
      </c>
      <c r="M338" s="211">
        <v>3</v>
      </c>
      <c r="N338" s="211">
        <v>3</v>
      </c>
      <c r="O338" s="211">
        <v>0</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314</v>
      </c>
      <c r="B339" s="91"/>
      <c r="C339" s="404"/>
      <c r="D339" s="404"/>
      <c r="E339" s="389" t="s">
        <v>315</v>
      </c>
      <c r="F339" s="390"/>
      <c r="G339" s="390"/>
      <c r="H339" s="391"/>
      <c r="I339" s="456"/>
      <c r="J339" s="100">
        <f t="shared" si="54"/>
        <v>0</v>
      </c>
      <c r="K339" s="65" t="str">
        <f t="shared" si="55"/>
      </c>
      <c r="L339" s="101">
        <v>2</v>
      </c>
      <c r="M339" s="211">
        <v>0</v>
      </c>
      <c r="N339" s="211">
        <v>23</v>
      </c>
      <c r="O339" s="211">
        <v>2</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316</v>
      </c>
      <c r="B340" s="91"/>
      <c r="C340" s="404"/>
      <c r="D340" s="404"/>
      <c r="E340" s="389" t="s">
        <v>317</v>
      </c>
      <c r="F340" s="390"/>
      <c r="G340" s="390"/>
      <c r="H340" s="391"/>
      <c r="I340" s="456"/>
      <c r="J340" s="100">
        <f t="shared" si="54"/>
        <v>0</v>
      </c>
      <c r="K340" s="65" t="str">
        <f t="shared" si="55"/>
      </c>
      <c r="L340" s="101">
        <v>1</v>
      </c>
      <c r="M340" s="211">
        <v>7</v>
      </c>
      <c r="N340" s="211">
        <v>3</v>
      </c>
      <c r="O340" s="211">
        <v>0</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318</v>
      </c>
      <c r="B341" s="91"/>
      <c r="C341" s="404"/>
      <c r="D341" s="404"/>
      <c r="E341" s="373" t="s">
        <v>319</v>
      </c>
      <c r="F341" s="382"/>
      <c r="G341" s="382"/>
      <c r="H341" s="383"/>
      <c r="I341" s="456"/>
      <c r="J341" s="100">
        <f t="shared" si="54"/>
        <v>0</v>
      </c>
      <c r="K341" s="65" t="str">
        <f t="shared" si="55"/>
      </c>
      <c r="L341" s="101">
        <v>0</v>
      </c>
      <c r="M341" s="211">
        <v>1</v>
      </c>
      <c r="N341" s="211">
        <v>0</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320</v>
      </c>
      <c r="B342" s="91"/>
      <c r="C342" s="404"/>
      <c r="D342" s="404"/>
      <c r="E342" s="389" t="s">
        <v>321</v>
      </c>
      <c r="F342" s="390"/>
      <c r="G342" s="390"/>
      <c r="H342" s="391"/>
      <c r="I342" s="456"/>
      <c r="J342" s="100">
        <f t="shared" si="54"/>
        <v>0</v>
      </c>
      <c r="K342" s="65" t="str">
        <f t="shared" si="55"/>
      </c>
      <c r="L342" s="101">
        <v>0</v>
      </c>
      <c r="M342" s="211">
        <v>0</v>
      </c>
      <c r="N342" s="211">
        <v>4</v>
      </c>
      <c r="O342" s="211">
        <v>0</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322</v>
      </c>
      <c r="B343" s="91"/>
      <c r="C343" s="404"/>
      <c r="D343" s="404"/>
      <c r="E343" s="389" t="s">
        <v>323</v>
      </c>
      <c r="F343" s="390"/>
      <c r="G343" s="390"/>
      <c r="H343" s="391"/>
      <c r="I343" s="456"/>
      <c r="J343" s="100">
        <f t="shared" si="54"/>
        <v>0</v>
      </c>
      <c r="K343" s="65" t="str">
        <f t="shared" si="55"/>
      </c>
      <c r="L343" s="101">
        <v>34</v>
      </c>
      <c r="M343" s="211">
        <v>41</v>
      </c>
      <c r="N343" s="211">
        <v>79</v>
      </c>
      <c r="O343" s="211">
        <v>33</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324</v>
      </c>
      <c r="B344" s="91"/>
      <c r="C344" s="404"/>
      <c r="D344" s="404"/>
      <c r="E344" s="389" t="s">
        <v>188</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326</v>
      </c>
      <c r="B352" s="91"/>
      <c r="C352" s="392" t="s">
        <v>327</v>
      </c>
      <c r="D352" s="393"/>
      <c r="E352" s="393"/>
      <c r="F352" s="393"/>
      <c r="G352" s="393"/>
      <c r="H352" s="394"/>
      <c r="I352" s="417" t="s">
        <v>328</v>
      </c>
      <c r="J352" s="132">
        <f>IF(SUM(L352:BS352)=0,IF(COUNTIF(L352:BS352,"未確認")&gt;0,"未確認",IF(COUNTIF(L352:BS352,"~*")&gt;0,"*",SUM(L352:BS352))),SUM(L352:BS352))</f>
        <v>0</v>
      </c>
      <c r="K352" s="133" t="str">
        <f>IF(OR(COUNTIF(L352:BS352,"未確認")&gt;0,COUNTIF(L352:BS352,"~*")&gt;0),"※","")</f>
      </c>
      <c r="L352" s="101">
        <v>41</v>
      </c>
      <c r="M352" s="211">
        <v>52</v>
      </c>
      <c r="N352" s="265">
        <v>118</v>
      </c>
      <c r="O352" s="265">
        <v>35</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329</v>
      </c>
      <c r="B353" s="91"/>
      <c r="C353" s="128"/>
      <c r="D353" s="129"/>
      <c r="E353" s="398" t="s">
        <v>330</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0</v>
      </c>
      <c r="N353" s="265">
        <v>0</v>
      </c>
      <c r="O353" s="265">
        <v>0</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331</v>
      </c>
      <c r="B354" s="91"/>
      <c r="C354" s="128"/>
      <c r="D354" s="129"/>
      <c r="E354" s="398" t="s">
        <v>332</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333</v>
      </c>
      <c r="B355" s="91"/>
      <c r="C355" s="128"/>
      <c r="D355" s="129"/>
      <c r="E355" s="398" t="s">
        <v>334</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v>0</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335</v>
      </c>
      <c r="B356" s="1"/>
      <c r="C356" s="130"/>
      <c r="D356" s="131"/>
      <c r="E356" s="401" t="s">
        <v>336</v>
      </c>
      <c r="F356" s="402"/>
      <c r="G356" s="402"/>
      <c r="H356" s="403"/>
      <c r="I356" s="457"/>
      <c r="J356" s="132">
        <f>IF(SUM(L356:BS356)=0,IF(COUNTIF(L356:BS356,"未確認")&gt;0,"未確認",IF(COUNTIF(L356:BS356,"~*")&gt;0,"*",SUM(L356:BS356))),SUM(L356:BS356))</f>
        <v>0</v>
      </c>
      <c r="K356" s="133" t="str">
        <f>IF(OR(COUNTIF(L356:BS356,"未確認")&gt;0,COUNTIF(L356:BS356,"~*")&gt;0),"※","")</f>
      </c>
      <c r="L356" s="101">
        <v>41</v>
      </c>
      <c r="M356" s="211">
        <v>52</v>
      </c>
      <c r="N356" s="265">
        <v>118</v>
      </c>
      <c r="O356" s="265">
        <v>35</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337</v>
      </c>
      <c r="C360" s="83"/>
      <c r="D360" s="83"/>
      <c r="E360" s="83"/>
      <c r="F360" s="83"/>
      <c r="G360" s="83"/>
      <c r="H360" s="10"/>
      <c r="I360" s="10"/>
      <c r="J360" s="51"/>
      <c r="K360" s="24"/>
      <c r="L360" s="84"/>
      <c r="M360" s="84"/>
      <c r="N360" s="258"/>
      <c r="BU360" s="360"/>
    </row>
    <row r="361" s="156" customFormat="1">
      <c r="B361" s="91" t="s">
        <v>338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339</v>
      </c>
      <c r="B365" s="91"/>
      <c r="C365" s="395" t="s">
        <v>340</v>
      </c>
      <c r="D365" s="396"/>
      <c r="E365" s="396"/>
      <c r="F365" s="396"/>
      <c r="G365" s="396"/>
      <c r="H365" s="397"/>
      <c r="I365" s="417" t="s">
        <v>341</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342</v>
      </c>
      <c r="B366" s="91"/>
      <c r="C366" s="128"/>
      <c r="D366" s="136"/>
      <c r="E366" s="389" t="s">
        <v>343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344</v>
      </c>
      <c r="B367" s="91"/>
      <c r="C367" s="130"/>
      <c r="D367" s="137"/>
      <c r="E367" s="389" t="s">
        <v>345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346</v>
      </c>
      <c r="B368" s="91"/>
      <c r="C368" s="453" t="s">
        <v>347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348</v>
      </c>
      <c r="B369" s="91"/>
      <c r="C369" s="128"/>
      <c r="D369" s="136"/>
      <c r="E369" s="389" t="s">
        <v>349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350</v>
      </c>
      <c r="B370" s="91"/>
      <c r="C370" s="130"/>
      <c r="D370" s="137"/>
      <c r="E370" s="389" t="s">
        <v>351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352</v>
      </c>
      <c r="C385" s="139"/>
      <c r="D385" s="47"/>
      <c r="E385" s="47"/>
      <c r="F385" s="47"/>
      <c r="G385" s="47"/>
      <c r="H385" s="48"/>
      <c r="I385" s="48"/>
      <c r="J385" s="50"/>
      <c r="K385" s="49"/>
      <c r="L385" s="123"/>
      <c r="M385" s="123"/>
      <c r="N385" s="270"/>
      <c r="BU385" s="159"/>
    </row>
    <row r="386" s="156" customFormat="1">
      <c r="B386" s="14" t="s">
        <v>353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5</v>
      </c>
      <c r="M388" s="324" t="s">
        <v>6</v>
      </c>
      <c r="N388" s="324" t="s">
        <v>7</v>
      </c>
      <c r="O388" s="324" t="s">
        <v>8</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38</v>
      </c>
      <c r="M389" s="324" t="s">
        <v>38</v>
      </c>
      <c r="N389" s="324" t="s">
        <v>38</v>
      </c>
      <c r="O389" s="324" t="s">
        <v>38</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358</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361</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362</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111</v>
      </c>
      <c r="D398" s="382"/>
      <c r="E398" s="382"/>
      <c r="F398" s="382"/>
      <c r="G398" s="382"/>
      <c r="H398" s="383"/>
      <c r="I398" s="451"/>
      <c r="J398" s="172" t="str">
        <f t="shared" si="63"/>
        <v>未確認</v>
      </c>
      <c r="K398" s="280" t="str">
        <f t="shared" si="64"/>
        <v>※</v>
      </c>
      <c r="L398" s="286">
        <v>0</v>
      </c>
      <c r="M398" s="215">
        <v>0</v>
      </c>
      <c r="N398" s="215">
        <v>630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v>0</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v>0</v>
      </c>
      <c r="N400" s="215" t="s">
        <v>365</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110</v>
      </c>
      <c r="D401" s="382"/>
      <c r="E401" s="382"/>
      <c r="F401" s="382"/>
      <c r="G401" s="382"/>
      <c r="H401" s="383"/>
      <c r="I401" s="451"/>
      <c r="J401" s="172" t="str">
        <f t="shared" si="63"/>
        <v>未確認</v>
      </c>
      <c r="K401" s="280" t="str">
        <f t="shared" si="64"/>
        <v>※</v>
      </c>
      <c r="L401" s="286">
        <v>1077</v>
      </c>
      <c r="M401" s="215">
        <v>723</v>
      </c>
      <c r="N401" s="215">
        <v>0</v>
      </c>
      <c r="O401" s="274">
        <v>498</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v>0</v>
      </c>
      <c r="O471" s="274">
        <v>0</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v>0</v>
      </c>
      <c r="M472" s="215">
        <v>0</v>
      </c>
      <c r="N472" s="274">
        <v>0</v>
      </c>
      <c r="O472" s="274">
        <v>0</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v>0</v>
      </c>
      <c r="M473" s="215">
        <v>0</v>
      </c>
      <c r="N473" s="274">
        <v>0</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v>0</v>
      </c>
      <c r="M479" s="215">
        <v>0</v>
      </c>
      <c r="N479" s="274">
        <v>0</v>
      </c>
      <c r="O479" s="274">
        <v>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v>0</v>
      </c>
      <c r="M480" s="215">
        <v>0</v>
      </c>
      <c r="N480" s="274">
        <v>0</v>
      </c>
      <c r="O480" s="274">
        <v>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0</v>
      </c>
      <c r="M484" s="215">
        <v>0</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0</v>
      </c>
      <c r="M486" s="215">
        <v>0</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v>0</v>
      </c>
      <c r="M508" s="215">
        <v>0</v>
      </c>
      <c r="N508" s="274">
        <v>0</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v>0</v>
      </c>
      <c r="M511" s="215">
        <v>0</v>
      </c>
      <c r="N511" s="274">
        <v>0</v>
      </c>
      <c r="O511" s="274">
        <v>0</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36</v>
      </c>
      <c r="M540" s="215">
        <v>37</v>
      </c>
      <c r="N540" s="274">
        <v>32</v>
      </c>
      <c r="O540" s="274">
        <v>32</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38</v>
      </c>
      <c r="M567" s="222" t="s">
        <v>38</v>
      </c>
      <c r="N567" s="222" t="s">
        <v>38</v>
      </c>
      <c r="O567" s="222" t="s">
        <v>38</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0</v>
      </c>
      <c r="M569" s="216">
        <v>0</v>
      </c>
      <c r="N569" s="216">
        <v>0</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0</v>
      </c>
      <c r="M570" s="216">
        <v>0</v>
      </c>
      <c r="N570" s="216">
        <v>0</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0</v>
      </c>
      <c r="M571" s="216">
        <v>0</v>
      </c>
      <c r="N571" s="216">
        <v>0</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0</v>
      </c>
      <c r="M572" s="216">
        <v>0</v>
      </c>
      <c r="N572" s="216">
        <v>0</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v>0</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0</v>
      </c>
      <c r="M574" s="216">
        <v>0</v>
      </c>
      <c r="N574" s="216">
        <v>0</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v>0</v>
      </c>
      <c r="M597" s="215">
        <v>0</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v>0</v>
      </c>
      <c r="M599" s="215">
        <v>0</v>
      </c>
      <c r="N599" s="274">
        <v>0</v>
      </c>
      <c r="O599" s="274">
        <v>0</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v>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v>0</v>
      </c>
      <c r="M612" s="215">
        <v>0</v>
      </c>
      <c r="N612" s="274">
        <v>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v>0</v>
      </c>
      <c r="M614" s="215">
        <v>0</v>
      </c>
      <c r="N614" s="274">
        <v>0</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v>0</v>
      </c>
      <c r="M632" s="215">
        <v>0</v>
      </c>
      <c r="N632" s="274">
        <v>20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v>0</v>
      </c>
      <c r="M633" s="215">
        <v>0</v>
      </c>
      <c r="N633" s="274">
        <v>0</v>
      </c>
      <c r="O633" s="274">
        <v>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v>0</v>
      </c>
      <c r="M635" s="215">
        <v>0</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v>0</v>
      </c>
      <c r="M636" s="215">
        <v>0</v>
      </c>
      <c r="N636" s="274">
        <v>0</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v>0</v>
      </c>
      <c r="M637" s="215">
        <v>0</v>
      </c>
      <c r="N637" s="274" t="s">
        <v>365</v>
      </c>
      <c r="O637" s="274">
        <v>0</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t="s">
        <v>365</v>
      </c>
      <c r="O647" s="274">
        <v>0</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v>0</v>
      </c>
      <c r="M648" s="215">
        <v>0</v>
      </c>
      <c r="N648" s="274" t="s">
        <v>365</v>
      </c>
      <c r="O648" s="274">
        <v>0</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v>0</v>
      </c>
      <c r="M649" s="215">
        <v>0</v>
      </c>
      <c r="N649" s="274">
        <v>10</v>
      </c>
      <c r="O649" s="274">
        <v>0</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v>0</v>
      </c>
      <c r="M651" s="215">
        <v>0</v>
      </c>
      <c r="N651" s="274" t="s">
        <v>365</v>
      </c>
      <c r="O651" s="274">
        <v>0</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v>0</v>
      </c>
      <c r="M652" s="215" t="s">
        <v>365</v>
      </c>
      <c r="N652" s="274" t="s">
        <v>365</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v>0</v>
      </c>
      <c r="M653" s="215">
        <v>0</v>
      </c>
      <c r="N653" s="274">
        <v>0</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t="s">
        <v>365</v>
      </c>
      <c r="M654" s="215" t="s">
        <v>365</v>
      </c>
      <c r="N654" s="274" t="s">
        <v>365</v>
      </c>
      <c r="O654" s="274" t="s">
        <v>365</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50</v>
      </c>
      <c r="M662" s="215">
        <v>58</v>
      </c>
      <c r="N662" s="274">
        <v>42</v>
      </c>
      <c r="O662" s="274">
        <v>40</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v>26</v>
      </c>
      <c r="M664" s="215">
        <v>43</v>
      </c>
      <c r="N664" s="274">
        <v>19</v>
      </c>
      <c r="O664" s="274">
        <v>25</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v>22</v>
      </c>
      <c r="M665" s="215">
        <v>14</v>
      </c>
      <c r="N665" s="274">
        <v>22</v>
      </c>
      <c r="O665" s="274">
        <v>15</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t="s">
        <v>365</v>
      </c>
      <c r="M666" s="215" t="s">
        <v>365</v>
      </c>
      <c r="N666" s="274" t="s">
        <v>365</v>
      </c>
      <c r="O666" s="274">
        <v>0</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v>0</v>
      </c>
      <c r="M667" s="215">
        <v>0</v>
      </c>
      <c r="N667" s="274">
        <v>0</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v>0</v>
      </c>
      <c r="M671" s="215">
        <v>0</v>
      </c>
      <c r="N671" s="274" t="s">
        <v>365</v>
      </c>
      <c r="O671" s="274" t="s">
        <v>365</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v>0</v>
      </c>
      <c r="M673" s="215">
        <v>0</v>
      </c>
      <c r="N673" s="274">
        <v>0</v>
      </c>
      <c r="O673" s="274" t="s">
        <v>365</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v>0</v>
      </c>
      <c r="M674" s="215">
        <v>0</v>
      </c>
      <c r="N674" s="274">
        <v>0</v>
      </c>
      <c r="O674" s="274">
        <v>0</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0</v>
      </c>
      <c r="M683" s="344">
        <v>0</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0</v>
      </c>
      <c r="M684" s="346">
        <v>0</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t="s">
        <v>365</v>
      </c>
      <c r="M685" s="348" t="s">
        <v>365</v>
      </c>
      <c r="N685" s="349" t="s">
        <v>365</v>
      </c>
      <c r="O685" s="349" t="s">
        <v>365</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v>0</v>
      </c>
      <c r="M686" s="348">
        <v>0</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v>0</v>
      </c>
      <c r="M687" s="348">
        <v>0</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v>0</v>
      </c>
      <c r="M688" s="348">
        <v>0</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v>0</v>
      </c>
      <c r="M689" s="348">
        <v>0</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0</v>
      </c>
      <c r="M690" s="348">
        <v>0</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0</v>
      </c>
      <c r="M691" s="348">
        <v>0</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0</v>
      </c>
      <c r="M692" s="348">
        <v>0</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0</v>
      </c>
      <c r="M693" s="348">
        <v>0</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0</v>
      </c>
      <c r="M694" s="348">
        <v>0</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0</v>
      </c>
      <c r="M695" s="348">
        <v>0</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0</v>
      </c>
      <c r="M696" s="348">
        <v>0</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0</v>
      </c>
      <c r="M697" s="348">
        <v>0</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0</v>
      </c>
      <c r="M698" s="350">
        <v>0</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0</v>
      </c>
      <c r="M699" s="350">
        <v>0</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0</v>
      </c>
      <c r="M700" s="350">
        <v>0</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0</v>
      </c>
      <c r="M701" s="350">
        <v>0</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47</v>
      </c>
      <c r="M709" s="215">
        <v>47</v>
      </c>
      <c r="N709" s="274" t="s">
        <v>365</v>
      </c>
      <c r="O709" s="274">
        <v>38</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v>0</v>
      </c>
      <c r="M719" s="215">
        <v>0</v>
      </c>
      <c r="N719" s="274" t="s">
        <v>365</v>
      </c>
      <c r="O719" s="274">
        <v>0</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