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<sst xmlns="http://schemas.openxmlformats.org/spreadsheetml/2006/main" count="860" uniqueCount="860">
  <si>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</si>
  <si>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遠山病院</t>
  </si>
  <si>
    <t>〒514-0043　津市南新町１７－２２</t>
  </si>
  <si>
    <t>病棟の建築時期と構造</t>
  </si>
  <si>
    <t>建物情報＼病棟名</t>
  </si>
  <si>
    <t>健診センター</t>
  </si>
  <si>
    <t>第1病棟</t>
  </si>
  <si>
    <t>第３病棟</t>
  </si>
  <si>
    <t>包括ケア病棟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</si>
  <si>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</si>
  <si>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</si>
  <si>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</si>
  <si>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</si>
  <si>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</si>
  <si>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</si>
  <si>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</si>
  <si>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</si>
  <si>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</si>
  <si>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</si>
  <si>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</si>
  <si>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</si>
  <si>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</si>
  <si>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</si>
  <si>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</si>
  <si>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</si>
  <si>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</si>
  <si>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</si>
  <si>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</si>
  <si>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</si>
  <si>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</si>
  <si>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</si>
  <si>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</si>
  <si>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</si>
  <si>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</si>
  <si>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</si>
  <si>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</si>
  <si>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</si>
  <si>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</si>
  <si>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</si>
  <si>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</si>
  <si>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</si>
  <si>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</si>
  <si>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</si>
  <si>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</si>
  <si>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</si>
  <si>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</si>
  <si>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</si>
  <si>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</si>
  <si>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</si>
  <si>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</si>
  <si>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</si>
  <si>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</si>
  <si>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</si>
  <si>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</si>
  <si>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</si>
  <si>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</si>
  <si>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</si>
  <si>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</si>
  <si>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</si>
  <si>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</si>
  <si>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</si>
  <si>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</si>
  <si>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</si>
  <si>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</si>
  <si>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</si>
  <si>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</si>
  <si>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</si>
  <si>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</si>
  <si>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</si>
  <si>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</si>
  <si>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</si>
  <si>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</si>
  <si>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</si>
  <si>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</si>
  <si>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</si>
  <si>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</si>
  <si>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</si>
  <si>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</si>
  <si>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</si>
  <si>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</si>
  <si>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</si>
  <si>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</si>
  <si>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</si>
  <si>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</si>
  <si>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</si>
  <si>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</si>
  <si>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</si>
  <si>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</si>
  <si>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</si>
  <si>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</si>
  <si>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</si>
  <si>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</si>
  <si>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</si>
  <si>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</si>
  <si>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</si>
  <si>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</si>
  <si>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</si>
  <si>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</si>
  <si>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</si>
  <si>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</si>
  <si>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</si>
  <si>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</si>
  <si>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</si>
  <si>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外科</t>
  </si>
  <si>
    <t>様式１病院施設票(43)-2</t>
  </si>
  <si>
    <t>消化器外科（胃腸外科）</t>
  </si>
  <si>
    <t>循環器内科</t>
  </si>
  <si>
    <t>様式１病院施設票(43)-3</t>
  </si>
  <si>
    <t>肛門外科</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</si>
  <si>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</si>
  <si>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</si>
  <si>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</si>
  <si>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</si>
  <si>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</si>
  <si>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</si>
  <si>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</si>
  <si>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</si>
  <si>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</si>
  <si>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</si>
  <si>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</si>
  <si>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</si>
  <si>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</si>
  <si>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</si>
  <si>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</si>
  <si>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</si>
  <si>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</si>
  <si>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</si>
  <si>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</si>
  <si>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</si>
  <si>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</si>
  <si>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</si>
  <si>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</si>
  <si>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</si>
  <si>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</si>
  <si>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</si>
  <si>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</si>
  <si>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</si>
  <si>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</si>
  <si>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</si>
  <si>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</si>
  <si>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</si>
  <si>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</si>
  <si>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</si>
  <si>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</si>
  <si>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</si>
  <si>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</si>
  <si>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</si>
  <si>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</si>
  <si>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</si>
  <si>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</si>
  <si>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</si>
  <si>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</si>
  <si>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</si>
  <si>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</si>
  <si>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</si>
  <si>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</si>
  <si>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</si>
  <si>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</si>
  <si>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</si>
  <si>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</si>
  <si>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</si>
  <si>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</si>
  <si>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</si>
  <si>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</si>
  <si>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</si>
  <si>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</si>
  <si>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</si>
  <si>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</si>
  <si>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</si>
  <si>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</si>
  <si>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</si>
  <si>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</si>
  <si>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</si>
  <si>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</si>
  <si>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</si>
  <si>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</si>
  <si>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</si>
  <si>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</si>
  <si>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</si>
  <si>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</si>
  <si>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</si>
  <si>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</si>
  <si>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</si>
  <si>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</si>
  <si>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</si>
  <si>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</si>
  <si>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</si>
  <si>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</si>
  <si>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</si>
  <si>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</si>
  <si>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</si>
  <si>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</si>
  <si>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</si>
  <si>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</si>
  <si>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</si>
  <si>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</si>
  <si>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</si>
  <si>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</si>
  <si>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</si>
  <si>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</si>
  <si>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</si>
  <si>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</si>
  <si>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</si>
  <si>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</si>
  <si>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</si>
  <si>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</si>
  <si>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</si>
  <si>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</si>
  <si>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</si>
  <si>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</si>
  <si>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</si>
  <si>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</si>
  <si>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</si>
  <si>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</si>
  <si>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</si>
  <si>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</si>
  <si>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</si>
  <si>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</si>
  <si>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</si>
  <si>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</si>
  <si>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</si>
  <si>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</si>
  <si>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</si>
  <si>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</si>
  <si>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</si>
  <si>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</si>
  <si>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</si>
  <si>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</si>
  <si>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</si>
  <si>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</si>
  <si>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</si>
  <si>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</si>
  <si>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</si>
  <si>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</si>
  <si>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</si>
  <si>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</si>
  <si>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</si>
  <si>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</si>
  <si>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</si>
  <si>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</si>
  <si>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</si>
  <si>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</si>
  <si>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</si>
  <si>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</si>
  <si>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</si>
  <si>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</si>
  <si>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</si>
  <si>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</si>
  <si>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</si>
  <si>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</si>
  <si>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</si>
  <si>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</si>
  <si>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</si>
  <si>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</si>
  <si>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</si>
  <si>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</si>
  <si>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</si>
  <si>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</si>
  <si>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</si>
  <si>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</si>
  <si>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</si>
  <si>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</si>
  <si>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</si>
  <si>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</si>
  <si>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</si>
  <si>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</si>
  <si>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</si>
  <si>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</si>
  <si>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</si>
  <si>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</si>
  <si>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</si>
  <si>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</si>
  <si>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</si>
  <si>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</si>
  <si>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</si>
  <si>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</si>
  <si>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</si>
  <si>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</si>
  <si>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</si>
  <si>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</si>
  <si>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</si>
  <si>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</si>
  <si>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</si>
  <si>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</si>
  <si>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</si>
  <si>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</si>
  <si>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</si>
  <si>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</si>
  <si>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</si>
  <si>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</si>
  <si>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</si>
  <si>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</si>
  <si>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</si>
  <si>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</si>
  <si>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</si>
  <si>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</si>
  <si>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</si>
  <si>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</si>
  <si>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</si>
  <si>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</si>
  <si>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</si>
  <si>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</si>
  <si>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</si>
  <si>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</si>
  <si>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</si>
  <si>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</si>
  <si>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</si>
  <si>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</si>
  <si>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</si>
  <si>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</si>
  <si>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</si>
  <si>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</si>
  <si>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</si>
  <si>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</si>
  <si>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</si>
  <si>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</si>
  <si>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</si>
  <si>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</si>
  <si>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</si>
  <si>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</si>
  <si>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</si>
  <si>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</si>
  <si>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</si>
  <si>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</si>
  <si>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</si>
  <si>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</si>
  <si>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</si>
  <si>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</si>
  <si>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</si>
  <si>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</si>
  <si>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</si>
  <si>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</si>
  <si>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</si>
  <si>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</si>
  <si>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</si>
  <si>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</si>
  <si>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</si>
  <si>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</si>
  <si>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</si>
  <si>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</si>
  <si>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</si>
  <si>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</si>
  <si>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</si>
  <si>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</si>
  <si>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</si>
  <si>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</si>
  <si>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</si>
  <si>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</si>
  <si>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</si>
  <si>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</si>
  <si>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</si>
  <si>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</si>
  <si>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</si>
  <si>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</si>
  <si>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</si>
  <si>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</si>
  <si>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</si>
  <si>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</si>
  <si>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</si>
  <si>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3病棟</t>
  </si>
  <si>
    <t>5病棟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</si>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</sst>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11</v>
      </c>
      <c r="M11" s="20" t="s">
        <v>11</v>
      </c>
      <c r="N11" s="21" t="s">
        <v>11</v>
      </c>
      <c r="O11" s="21" t="s">
        <v>11</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16</v>
      </c>
      <c r="J18" s="495"/>
      <c r="K18" s="495"/>
      <c r="L18" s="20" t="s">
        <v>17</v>
      </c>
      <c r="M18" s="20" t="s">
        <v>17</v>
      </c>
      <c r="N18" s="21" t="s">
        <v>17</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c r="M19" s="21"/>
      <c r="N19" s="21"/>
      <c r="O19" s="21" t="s">
        <v>17</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t="s">
        <v>17</v>
      </c>
      <c r="N29" s="21" t="s">
        <v>17</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c r="O30" s="21" t="s">
        <v>17</v>
      </c>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t="s">
        <v>17</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11</v>
      </c>
      <c r="M58" s="21" t="s">
        <v>11</v>
      </c>
      <c r="N58" s="21" t="s">
        <v>11</v>
      </c>
      <c r="O58" s="21" t="s">
        <v>11</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16</v>
      </c>
      <c r="M95" s="324" t="s">
        <v>16</v>
      </c>
      <c r="N95" s="324" t="s">
        <v>16</v>
      </c>
      <c r="O95" s="324" t="s">
        <v>18</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22</v>
      </c>
      <c r="M104" s="207">
        <v>57</v>
      </c>
      <c r="N104" s="254">
        <v>58</v>
      </c>
      <c r="O104" s="254">
        <v>43</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1</v>
      </c>
      <c r="M106" s="170">
        <v>50</v>
      </c>
      <c r="N106" s="254">
        <v>47</v>
      </c>
      <c r="O106" s="254">
        <v>37</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2</v>
      </c>
      <c r="M107" s="170">
        <v>57</v>
      </c>
      <c r="N107" s="254">
        <v>58</v>
      </c>
      <c r="O107" s="254">
        <v>43</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v>0</v>
      </c>
      <c r="O108" s="254">
        <v>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v>0</v>
      </c>
      <c r="O109" s="254">
        <v>0</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v>0</v>
      </c>
      <c r="O110" s="254">
        <v>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11</v>
      </c>
      <c r="M111" s="169" t="s">
        <v>11</v>
      </c>
      <c r="N111" s="255" t="s">
        <v>11</v>
      </c>
      <c r="O111" s="255" t="s">
        <v>11</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100</v>
      </c>
      <c r="N119" s="257" t="s">
        <v>100</v>
      </c>
      <c r="O119" s="257" t="s">
        <v>99</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11</v>
      </c>
      <c r="M120" s="209" t="s">
        <v>103</v>
      </c>
      <c r="N120" s="257" t="s">
        <v>99</v>
      </c>
      <c r="O120" s="257" t="s">
        <v>11</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11</v>
      </c>
      <c r="M121" s="209" t="s">
        <v>105</v>
      </c>
      <c r="N121" s="257" t="s">
        <v>106</v>
      </c>
      <c r="O121" s="257" t="s">
        <v>11</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11</v>
      </c>
      <c r="M122" s="209" t="s">
        <v>108</v>
      </c>
      <c r="N122" s="257" t="s">
        <v>109</v>
      </c>
      <c r="O122" s="257" t="s">
        <v>11</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111</v>
      </c>
      <c r="B130" s="1"/>
      <c r="C130" s="392" t="s">
        <v>112</v>
      </c>
      <c r="D130" s="393"/>
      <c r="E130" s="393"/>
      <c r="F130" s="393"/>
      <c r="G130" s="393"/>
      <c r="H130" s="394"/>
      <c r="I130" s="416" t="s">
        <v>113</v>
      </c>
      <c r="J130" s="85"/>
      <c r="K130" s="77"/>
      <c r="L130" s="78" t="s">
        <v>114</v>
      </c>
      <c r="M130" s="209" t="s">
        <v>114</v>
      </c>
      <c r="N130" s="257" t="s">
        <v>114</v>
      </c>
      <c r="O130" s="257" t="s">
        <v>115</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111</v>
      </c>
      <c r="B131" s="66"/>
      <c r="C131" s="195"/>
      <c r="D131" s="196"/>
      <c r="E131" s="389" t="s">
        <v>116</v>
      </c>
      <c r="F131" s="390"/>
      <c r="G131" s="390"/>
      <c r="H131" s="391"/>
      <c r="I131" s="416"/>
      <c r="J131" s="79"/>
      <c r="K131" s="80"/>
      <c r="L131" s="78">
        <v>22</v>
      </c>
      <c r="M131" s="209">
        <v>57</v>
      </c>
      <c r="N131" s="257">
        <v>58</v>
      </c>
      <c r="O131" s="257">
        <v>43</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117</v>
      </c>
      <c r="B132" s="66"/>
      <c r="C132" s="392" t="s">
        <v>118</v>
      </c>
      <c r="D132" s="393"/>
      <c r="E132" s="393"/>
      <c r="F132" s="393"/>
      <c r="G132" s="393"/>
      <c r="H132" s="394"/>
      <c r="I132" s="416"/>
      <c r="J132" s="79"/>
      <c r="K132" s="80"/>
      <c r="L132" s="78" t="s">
        <v>11</v>
      </c>
      <c r="M132" s="209" t="s">
        <v>11</v>
      </c>
      <c r="N132" s="257" t="s">
        <v>11</v>
      </c>
      <c r="O132" s="257" t="s">
        <v>11</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117</v>
      </c>
      <c r="B133" s="66"/>
      <c r="C133" s="86"/>
      <c r="D133" s="87"/>
      <c r="E133" s="389" t="s">
        <v>116</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119</v>
      </c>
      <c r="B134" s="66"/>
      <c r="C134" s="392" t="s">
        <v>118</v>
      </c>
      <c r="D134" s="393"/>
      <c r="E134" s="393"/>
      <c r="F134" s="393"/>
      <c r="G134" s="393"/>
      <c r="H134" s="394"/>
      <c r="I134" s="416"/>
      <c r="J134" s="79"/>
      <c r="K134" s="80"/>
      <c r="L134" s="78" t="s">
        <v>11</v>
      </c>
      <c r="M134" s="209" t="s">
        <v>11</v>
      </c>
      <c r="N134" s="257" t="s">
        <v>11</v>
      </c>
      <c r="O134" s="257" t="s">
        <v>11</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119</v>
      </c>
      <c r="B135" s="66"/>
      <c r="C135" s="88"/>
      <c r="D135" s="89"/>
      <c r="E135" s="389" t="s">
        <v>116</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121</v>
      </c>
      <c r="B143" s="1"/>
      <c r="C143" s="389" t="s">
        <v>120</v>
      </c>
      <c r="D143" s="390"/>
      <c r="E143" s="390"/>
      <c r="F143" s="390"/>
      <c r="G143" s="390"/>
      <c r="H143" s="391"/>
      <c r="I143" s="93" t="s">
        <v>122</v>
      </c>
      <c r="J143" s="331" t="s">
        <v>123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125</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126</v>
      </c>
      <c r="B151" s="91"/>
      <c r="C151" s="389" t="s">
        <v>127</v>
      </c>
      <c r="D151" s="390"/>
      <c r="E151" s="390"/>
      <c r="F151" s="390"/>
      <c r="G151" s="390"/>
      <c r="H151" s="391"/>
      <c r="I151" s="486" t="s">
        <v>128</v>
      </c>
      <c r="J151" s="171" t="s">
        <v>129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130</v>
      </c>
      <c r="B152" s="91"/>
      <c r="C152" s="389" t="s">
        <v>131</v>
      </c>
      <c r="D152" s="390"/>
      <c r="E152" s="390"/>
      <c r="F152" s="390"/>
      <c r="G152" s="390"/>
      <c r="H152" s="391"/>
      <c r="I152" s="487"/>
      <c r="J152" s="171" t="s">
        <v>129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134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136</v>
      </c>
      <c r="B161" s="91"/>
      <c r="C161" s="389" t="s">
        <v>137</v>
      </c>
      <c r="D161" s="390"/>
      <c r="E161" s="390"/>
      <c r="F161" s="390"/>
      <c r="G161" s="390"/>
      <c r="H161" s="391"/>
      <c r="I161" s="187" t="s">
        <v>138</v>
      </c>
      <c r="J161" s="171" t="s">
        <v>134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139</v>
      </c>
      <c r="B162" s="91"/>
      <c r="C162" s="389" t="s">
        <v>140</v>
      </c>
      <c r="D162" s="390"/>
      <c r="E162" s="390"/>
      <c r="F162" s="390"/>
      <c r="G162" s="390"/>
      <c r="H162" s="391"/>
      <c r="I162" s="95" t="s">
        <v>141</v>
      </c>
      <c r="J162" s="171" t="s">
        <v>134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143</v>
      </c>
      <c r="B170" s="91"/>
      <c r="C170" s="389" t="s">
        <v>144</v>
      </c>
      <c r="D170" s="390"/>
      <c r="E170" s="390"/>
      <c r="F170" s="390"/>
      <c r="G170" s="390"/>
      <c r="H170" s="391"/>
      <c r="I170" s="98" t="s">
        <v>145</v>
      </c>
      <c r="J170" s="171" t="s">
        <v>146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147</v>
      </c>
      <c r="D171" s="382"/>
      <c r="E171" s="382"/>
      <c r="F171" s="382"/>
      <c r="G171" s="382"/>
      <c r="H171" s="383"/>
      <c r="I171" s="98" t="s">
        <v>148</v>
      </c>
      <c r="J171" s="171" t="s">
        <v>11</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149</v>
      </c>
      <c r="D172" s="382"/>
      <c r="E172" s="382"/>
      <c r="F172" s="382"/>
      <c r="G172" s="382"/>
      <c r="H172" s="383"/>
      <c r="I172" s="98" t="s">
        <v>150</v>
      </c>
      <c r="J172" s="171" t="s">
        <v>11</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151</v>
      </c>
      <c r="B173" s="91"/>
      <c r="C173" s="389" t="s">
        <v>152</v>
      </c>
      <c r="D173" s="390"/>
      <c r="E173" s="390"/>
      <c r="F173" s="390"/>
      <c r="G173" s="390"/>
      <c r="H173" s="391"/>
      <c r="I173" s="98" t="s">
        <v>153</v>
      </c>
      <c r="J173" s="171" t="s">
        <v>134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154</v>
      </c>
      <c r="B174" s="91"/>
      <c r="C174" s="389" t="s">
        <v>155</v>
      </c>
      <c r="D174" s="390"/>
      <c r="E174" s="390"/>
      <c r="F174" s="390"/>
      <c r="G174" s="390"/>
      <c r="H174" s="391"/>
      <c r="I174" s="98" t="s">
        <v>156</v>
      </c>
      <c r="J174" s="171" t="s">
        <v>134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158</v>
      </c>
      <c r="B182" s="66"/>
      <c r="C182" s="384" t="s">
        <v>159</v>
      </c>
      <c r="D182" s="385"/>
      <c r="E182" s="385"/>
      <c r="F182" s="385"/>
      <c r="G182" s="384" t="s">
        <v>160</v>
      </c>
      <c r="H182" s="384"/>
      <c r="I182" s="376" t="s">
        <v>161</v>
      </c>
      <c r="J182" s="174">
        <v>16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158</v>
      </c>
      <c r="B183" s="66"/>
      <c r="C183" s="385"/>
      <c r="D183" s="385"/>
      <c r="E183" s="385"/>
      <c r="F183" s="385"/>
      <c r="G183" s="384" t="s">
        <v>162</v>
      </c>
      <c r="H183" s="384"/>
      <c r="I183" s="377"/>
      <c r="J183" s="175">
        <v>12.5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163</v>
      </c>
      <c r="B184" s="66"/>
      <c r="C184" s="384" t="s">
        <v>164</v>
      </c>
      <c r="D184" s="385"/>
      <c r="E184" s="385"/>
      <c r="F184" s="385"/>
      <c r="G184" s="384" t="s">
        <v>160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163</v>
      </c>
      <c r="B185" s="66"/>
      <c r="C185" s="385"/>
      <c r="D185" s="385"/>
      <c r="E185" s="385"/>
      <c r="F185" s="385"/>
      <c r="G185" s="384" t="s">
        <v>162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165</v>
      </c>
      <c r="B186" s="92"/>
      <c r="C186" s="384" t="s">
        <v>166</v>
      </c>
      <c r="D186" s="384"/>
      <c r="E186" s="384"/>
      <c r="F186" s="384"/>
      <c r="G186" s="384" t="s">
        <v>160</v>
      </c>
      <c r="H186" s="384"/>
      <c r="I186" s="377"/>
      <c r="J186" s="174">
        <f ref="J186:J201" t="shared" si="33">IF(SUM(L186:BP186)=0,IF(COUNTIF(L186:BP186,"未確認")&gt;0,"未確認",IF(COUNTIF(L186:BP186,"~*")&gt;0,"*",SUM(L186:BP186))),SUM(L186:BP186))</f>
        <v>0</v>
      </c>
      <c r="K186" s="280" t="str">
        <f t="shared" si="32"/>
      </c>
      <c r="L186" s="332">
        <v>0</v>
      </c>
      <c r="M186" s="211">
        <v>37</v>
      </c>
      <c r="N186" s="265">
        <v>32</v>
      </c>
      <c r="O186" s="265">
        <v>20</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165</v>
      </c>
      <c r="B187" s="92"/>
      <c r="C187" s="384"/>
      <c r="D187" s="384"/>
      <c r="E187" s="384"/>
      <c r="F187" s="384"/>
      <c r="G187" s="384" t="s">
        <v>162</v>
      </c>
      <c r="H187" s="384"/>
      <c r="I187" s="377"/>
      <c r="J187" s="175">
        <f t="shared" si="33"/>
        <v>0</v>
      </c>
      <c r="K187" s="280" t="str">
        <f t="shared" si="32"/>
      </c>
      <c r="L187" s="332">
        <v>0.4</v>
      </c>
      <c r="M187" s="211">
        <v>4.6</v>
      </c>
      <c r="N187" s="265">
        <v>3.1</v>
      </c>
      <c r="O187" s="265">
        <v>2.9</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167</v>
      </c>
      <c r="B188" s="92"/>
      <c r="C188" s="384" t="s">
        <v>168</v>
      </c>
      <c r="D188" s="485"/>
      <c r="E188" s="485"/>
      <c r="F188" s="485"/>
      <c r="G188" s="384" t="s">
        <v>160</v>
      </c>
      <c r="H188" s="384"/>
      <c r="I188" s="377"/>
      <c r="J188" s="174">
        <f t="shared" si="33"/>
        <v>0</v>
      </c>
      <c r="K188" s="280" t="str">
        <f t="shared" si="32"/>
      </c>
      <c r="L188" s="332">
        <v>0</v>
      </c>
      <c r="M188" s="211">
        <v>0</v>
      </c>
      <c r="N188" s="265">
        <v>1</v>
      </c>
      <c r="O188" s="265">
        <v>0</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167</v>
      </c>
      <c r="B189" s="92"/>
      <c r="C189" s="485"/>
      <c r="D189" s="485"/>
      <c r="E189" s="485"/>
      <c r="F189" s="485"/>
      <c r="G189" s="384" t="s">
        <v>162</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169</v>
      </c>
      <c r="B190" s="92"/>
      <c r="C190" s="384" t="s">
        <v>170</v>
      </c>
      <c r="D190" s="485"/>
      <c r="E190" s="485"/>
      <c r="F190" s="485"/>
      <c r="G190" s="384" t="s">
        <v>160</v>
      </c>
      <c r="H190" s="384"/>
      <c r="I190" s="377"/>
      <c r="J190" s="174">
        <f t="shared" si="33"/>
        <v>0</v>
      </c>
      <c r="K190" s="280" t="str">
        <f t="shared" si="32"/>
      </c>
      <c r="L190" s="332">
        <v>0</v>
      </c>
      <c r="M190" s="211">
        <v>5</v>
      </c>
      <c r="N190" s="265">
        <v>6</v>
      </c>
      <c r="O190" s="265">
        <v>5</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169</v>
      </c>
      <c r="B191" s="92"/>
      <c r="C191" s="485"/>
      <c r="D191" s="485"/>
      <c r="E191" s="485"/>
      <c r="F191" s="485"/>
      <c r="G191" s="384" t="s">
        <v>162</v>
      </c>
      <c r="H191" s="384"/>
      <c r="I191" s="377"/>
      <c r="J191" s="175">
        <f t="shared" si="33"/>
        <v>0</v>
      </c>
      <c r="K191" s="280" t="str">
        <f t="shared" si="32"/>
      </c>
      <c r="L191" s="332">
        <v>0</v>
      </c>
      <c r="M191" s="211">
        <v>0</v>
      </c>
      <c r="N191" s="265">
        <v>0</v>
      </c>
      <c r="O191" s="265">
        <v>0</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171</v>
      </c>
      <c r="B192" s="92"/>
      <c r="C192" s="384" t="s">
        <v>172</v>
      </c>
      <c r="D192" s="485"/>
      <c r="E192" s="485"/>
      <c r="F192" s="485"/>
      <c r="G192" s="384" t="s">
        <v>160</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171</v>
      </c>
      <c r="B193" s="66"/>
      <c r="C193" s="485"/>
      <c r="D193" s="485"/>
      <c r="E193" s="485"/>
      <c r="F193" s="485"/>
      <c r="G193" s="384" t="s">
        <v>162</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173</v>
      </c>
      <c r="B194" s="66"/>
      <c r="C194" s="384" t="s">
        <v>174</v>
      </c>
      <c r="D194" s="485"/>
      <c r="E194" s="485"/>
      <c r="F194" s="485"/>
      <c r="G194" s="384" t="s">
        <v>160</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173</v>
      </c>
      <c r="B195" s="66"/>
      <c r="C195" s="485"/>
      <c r="D195" s="485"/>
      <c r="E195" s="485"/>
      <c r="F195" s="485"/>
      <c r="G195" s="384" t="s">
        <v>162</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175</v>
      </c>
      <c r="B196" s="66"/>
      <c r="C196" s="384" t="s">
        <v>176</v>
      </c>
      <c r="D196" s="485"/>
      <c r="E196" s="485"/>
      <c r="F196" s="485"/>
      <c r="G196" s="384" t="s">
        <v>160</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175</v>
      </c>
      <c r="B197" s="66"/>
      <c r="C197" s="485"/>
      <c r="D197" s="485"/>
      <c r="E197" s="485"/>
      <c r="F197" s="485"/>
      <c r="G197" s="384" t="s">
        <v>162</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177</v>
      </c>
      <c r="B198" s="66"/>
      <c r="C198" s="384" t="s">
        <v>178</v>
      </c>
      <c r="D198" s="485"/>
      <c r="E198" s="485"/>
      <c r="F198" s="485"/>
      <c r="G198" s="384" t="s">
        <v>160</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177</v>
      </c>
      <c r="B199" s="66"/>
      <c r="C199" s="485"/>
      <c r="D199" s="485"/>
      <c r="E199" s="485"/>
      <c r="F199" s="485"/>
      <c r="G199" s="384" t="s">
        <v>162</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179</v>
      </c>
      <c r="B200" s="66"/>
      <c r="C200" s="384" t="s">
        <v>180</v>
      </c>
      <c r="D200" s="485"/>
      <c r="E200" s="485"/>
      <c r="F200" s="485"/>
      <c r="G200" s="384" t="s">
        <v>160</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179</v>
      </c>
      <c r="B201" s="66"/>
      <c r="C201" s="485"/>
      <c r="D201" s="485"/>
      <c r="E201" s="485"/>
      <c r="F201" s="485"/>
      <c r="G201" s="384" t="s">
        <v>162</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181</v>
      </c>
      <c r="B202" s="66"/>
      <c r="C202" s="384" t="s">
        <v>182</v>
      </c>
      <c r="D202" s="385"/>
      <c r="E202" s="385"/>
      <c r="F202" s="385"/>
      <c r="G202" s="384" t="s">
        <v>160</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181</v>
      </c>
      <c r="B203" s="66"/>
      <c r="C203" s="385"/>
      <c r="D203" s="385"/>
      <c r="E203" s="385"/>
      <c r="F203" s="385"/>
      <c r="G203" s="384" t="s">
        <v>162</v>
      </c>
      <c r="H203" s="384"/>
      <c r="I203" s="377"/>
      <c r="J203" s="175">
        <v>1.8</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183</v>
      </c>
      <c r="B204" s="66"/>
      <c r="C204" s="384" t="s">
        <v>184</v>
      </c>
      <c r="D204" s="385"/>
      <c r="E204" s="385"/>
      <c r="F204" s="385"/>
      <c r="G204" s="384" t="s">
        <v>160</v>
      </c>
      <c r="H204" s="384"/>
      <c r="I204" s="377"/>
      <c r="J204" s="174">
        <v>20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183</v>
      </c>
      <c r="B205" s="66"/>
      <c r="C205" s="385"/>
      <c r="D205" s="385"/>
      <c r="E205" s="385"/>
      <c r="F205" s="385"/>
      <c r="G205" s="384" t="s">
        <v>162</v>
      </c>
      <c r="H205" s="384"/>
      <c r="I205" s="377"/>
      <c r="J205" s="175">
        <v>2.5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185</v>
      </c>
      <c r="B206" s="66"/>
      <c r="C206" s="384" t="s">
        <v>186</v>
      </c>
      <c r="D206" s="485"/>
      <c r="E206" s="485"/>
      <c r="F206" s="485"/>
      <c r="G206" s="384" t="s">
        <v>160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185</v>
      </c>
      <c r="B207" s="66"/>
      <c r="C207" s="485"/>
      <c r="D207" s="485"/>
      <c r="E207" s="485"/>
      <c r="F207" s="485"/>
      <c r="G207" s="384" t="s">
        <v>162</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187</v>
      </c>
      <c r="B208" s="66"/>
      <c r="C208" s="384" t="s">
        <v>188</v>
      </c>
      <c r="D208" s="385"/>
      <c r="E208" s="385"/>
      <c r="F208" s="385"/>
      <c r="G208" s="384" t="s">
        <v>160</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187</v>
      </c>
      <c r="B209" s="66"/>
      <c r="C209" s="385"/>
      <c r="D209" s="385"/>
      <c r="E209" s="385"/>
      <c r="F209" s="385"/>
      <c r="G209" s="384" t="s">
        <v>162</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189</v>
      </c>
      <c r="D210" s="385"/>
      <c r="E210" s="385"/>
      <c r="F210" s="385"/>
      <c r="G210" s="384" t="s">
        <v>160</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162</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190</v>
      </c>
      <c r="M214" s="8"/>
      <c r="N214" s="263"/>
      <c r="O214" s="263"/>
      <c r="P214" s="263"/>
      <c r="Q214" s="263"/>
      <c r="R214" s="263"/>
      <c r="S214" s="263"/>
    </row>
    <row r="215" ht="20.25" customHeight="1">
      <c r="A215" s="156"/>
      <c r="B215" s="1"/>
      <c r="C215" s="52"/>
      <c r="D215" s="3"/>
      <c r="F215" s="3"/>
      <c r="G215" s="3"/>
      <c r="H215" s="188"/>
      <c r="I215" s="56" t="s">
        <v>76</v>
      </c>
      <c r="J215" s="57"/>
      <c r="K215" s="64"/>
      <c r="L215" s="103" t="s">
        <v>191</v>
      </c>
      <c r="M215" s="185" t="s">
        <v>192</v>
      </c>
      <c r="N215" s="325" t="s">
        <v>193</v>
      </c>
      <c r="O215" s="263"/>
      <c r="P215" s="263"/>
      <c r="Q215" s="263"/>
      <c r="R215" s="263"/>
      <c r="S215" s="243"/>
    </row>
    <row r="216" ht="34.5" customHeight="1" s="166" customFormat="1">
      <c r="A216" s="161" t="s">
        <v>194</v>
      </c>
      <c r="B216" s="92"/>
      <c r="C216" s="459" t="s">
        <v>166</v>
      </c>
      <c r="D216" s="459"/>
      <c r="E216" s="459"/>
      <c r="F216" s="459"/>
      <c r="G216" s="389" t="s">
        <v>160</v>
      </c>
      <c r="H216" s="391"/>
      <c r="I216" s="379" t="s">
        <v>195</v>
      </c>
      <c r="J216" s="224"/>
      <c r="K216" s="105"/>
      <c r="L216" s="282">
        <v>6</v>
      </c>
      <c r="M216" s="282">
        <v>9</v>
      </c>
      <c r="N216" s="282">
        <v>25</v>
      </c>
      <c r="O216" s="263"/>
      <c r="P216" s="263"/>
      <c r="Q216" s="263"/>
      <c r="R216" s="263"/>
      <c r="BU216" s="159"/>
    </row>
    <row r="217" ht="34.5" customHeight="1" s="166" customFormat="1">
      <c r="A217" s="161" t="s">
        <v>194</v>
      </c>
      <c r="B217" s="92"/>
      <c r="C217" s="459"/>
      <c r="D217" s="459"/>
      <c r="E217" s="459"/>
      <c r="F217" s="459"/>
      <c r="G217" s="389" t="s">
        <v>162</v>
      </c>
      <c r="H217" s="391"/>
      <c r="I217" s="380"/>
      <c r="J217" s="224"/>
      <c r="K217" s="106"/>
      <c r="L217" s="229">
        <v>0</v>
      </c>
      <c r="M217" s="229">
        <v>14.4</v>
      </c>
      <c r="N217" s="229">
        <v>7.1</v>
      </c>
      <c r="O217" s="263"/>
      <c r="P217" s="263"/>
      <c r="Q217" s="263"/>
      <c r="R217" s="263"/>
      <c r="BU217" s="159"/>
    </row>
    <row r="218" ht="34.5" customHeight="1" s="166" customFormat="1">
      <c r="A218" s="161" t="s">
        <v>196</v>
      </c>
      <c r="B218" s="92"/>
      <c r="C218" s="459" t="s">
        <v>168</v>
      </c>
      <c r="D218" s="460"/>
      <c r="E218" s="460"/>
      <c r="F218" s="460"/>
      <c r="G218" s="389" t="s">
        <v>160</v>
      </c>
      <c r="H218" s="391"/>
      <c r="I218" s="380"/>
      <c r="J218" s="224"/>
      <c r="K218" s="105"/>
      <c r="L218" s="282">
        <v>0</v>
      </c>
      <c r="M218" s="282">
        <v>1</v>
      </c>
      <c r="N218" s="282">
        <v>1</v>
      </c>
      <c r="O218" s="263"/>
      <c r="P218" s="263"/>
      <c r="Q218" s="263"/>
      <c r="R218" s="263"/>
      <c r="BU218" s="159"/>
    </row>
    <row r="219" ht="34.5" customHeight="1" s="166" customFormat="1">
      <c r="A219" s="161" t="s">
        <v>196</v>
      </c>
      <c r="B219" s="92"/>
      <c r="C219" s="460"/>
      <c r="D219" s="460"/>
      <c r="E219" s="460"/>
      <c r="F219" s="460"/>
      <c r="G219" s="389" t="s">
        <v>162</v>
      </c>
      <c r="H219" s="391"/>
      <c r="I219" s="380"/>
      <c r="J219" s="224"/>
      <c r="K219" s="106"/>
      <c r="L219" s="229">
        <v>0</v>
      </c>
      <c r="M219" s="229">
        <v>0</v>
      </c>
      <c r="N219" s="229">
        <v>0</v>
      </c>
      <c r="O219" s="263"/>
      <c r="P219" s="263"/>
      <c r="Q219" s="263"/>
      <c r="R219" s="263"/>
      <c r="BU219" s="159"/>
    </row>
    <row r="220" ht="34.5" customHeight="1" s="166" customFormat="1">
      <c r="A220" s="161" t="s">
        <v>197</v>
      </c>
      <c r="B220" s="92"/>
      <c r="C220" s="459" t="s">
        <v>170</v>
      </c>
      <c r="D220" s="460"/>
      <c r="E220" s="460"/>
      <c r="F220" s="460"/>
      <c r="G220" s="389" t="s">
        <v>160</v>
      </c>
      <c r="H220" s="391"/>
      <c r="I220" s="380"/>
      <c r="J220" s="224"/>
      <c r="K220" s="105"/>
      <c r="L220" s="282">
        <v>2</v>
      </c>
      <c r="M220" s="282">
        <v>4</v>
      </c>
      <c r="N220" s="282">
        <v>3</v>
      </c>
      <c r="O220" s="263"/>
      <c r="P220" s="263"/>
      <c r="Q220" s="263"/>
      <c r="R220" s="263"/>
      <c r="BU220" s="159"/>
    </row>
    <row r="221" ht="34.5" customHeight="1" s="166" customFormat="1">
      <c r="A221" s="161" t="s">
        <v>197</v>
      </c>
      <c r="B221" s="92"/>
      <c r="C221" s="460"/>
      <c r="D221" s="460"/>
      <c r="E221" s="460"/>
      <c r="F221" s="460"/>
      <c r="G221" s="389" t="s">
        <v>162</v>
      </c>
      <c r="H221" s="391"/>
      <c r="I221" s="380"/>
      <c r="J221" s="224"/>
      <c r="K221" s="106"/>
      <c r="L221" s="229">
        <v>0</v>
      </c>
      <c r="M221" s="229">
        <v>1.5</v>
      </c>
      <c r="N221" s="229">
        <v>0</v>
      </c>
      <c r="O221" s="263"/>
      <c r="P221" s="263"/>
      <c r="Q221" s="263"/>
      <c r="R221" s="263"/>
      <c r="BU221" s="159"/>
    </row>
    <row r="222" ht="34.5" customHeight="1" s="166" customFormat="1">
      <c r="A222" s="161" t="s">
        <v>198</v>
      </c>
      <c r="B222" s="92"/>
      <c r="C222" s="459" t="s">
        <v>172</v>
      </c>
      <c r="D222" s="460"/>
      <c r="E222" s="460"/>
      <c r="F222" s="460"/>
      <c r="G222" s="389" t="s">
        <v>160</v>
      </c>
      <c r="H222" s="391"/>
      <c r="I222" s="380"/>
      <c r="J222" s="224"/>
      <c r="K222" s="105"/>
      <c r="L222" s="282">
        <v>0</v>
      </c>
      <c r="M222" s="282">
        <v>0</v>
      </c>
      <c r="N222" s="282">
        <v>0</v>
      </c>
      <c r="O222" s="263"/>
      <c r="P222" s="263"/>
      <c r="Q222" s="263"/>
      <c r="R222" s="263"/>
      <c r="BU222" s="159"/>
    </row>
    <row r="223" ht="34.5" customHeight="1" s="166" customFormat="1">
      <c r="A223" s="161" t="s">
        <v>198</v>
      </c>
      <c r="B223" s="66"/>
      <c r="C223" s="460"/>
      <c r="D223" s="460"/>
      <c r="E223" s="460"/>
      <c r="F223" s="460"/>
      <c r="G223" s="389" t="s">
        <v>162</v>
      </c>
      <c r="H223" s="391"/>
      <c r="I223" s="380"/>
      <c r="J223" s="224"/>
      <c r="K223" s="106"/>
      <c r="L223" s="229">
        <v>0</v>
      </c>
      <c r="M223" s="229">
        <v>0</v>
      </c>
      <c r="N223" s="229">
        <v>0</v>
      </c>
      <c r="O223" s="263"/>
      <c r="P223" s="263"/>
      <c r="Q223" s="263"/>
      <c r="R223" s="263"/>
      <c r="BU223" s="159"/>
    </row>
    <row r="224" ht="34.5" customHeight="1" s="166" customFormat="1">
      <c r="A224" s="161" t="s">
        <v>199</v>
      </c>
      <c r="B224" s="66"/>
      <c r="C224" s="459" t="s">
        <v>174</v>
      </c>
      <c r="D224" s="460"/>
      <c r="E224" s="460"/>
      <c r="F224" s="460"/>
      <c r="G224" s="389" t="s">
        <v>160</v>
      </c>
      <c r="H224" s="391"/>
      <c r="I224" s="380"/>
      <c r="J224" s="224"/>
      <c r="K224" s="105"/>
      <c r="L224" s="282">
        <v>0</v>
      </c>
      <c r="M224" s="282">
        <v>0</v>
      </c>
      <c r="N224" s="282">
        <v>5</v>
      </c>
      <c r="O224" s="263"/>
      <c r="P224" s="263"/>
      <c r="Q224" s="263"/>
      <c r="R224" s="263"/>
      <c r="BU224" s="159"/>
    </row>
    <row r="225" ht="34.5" customHeight="1" s="166" customFormat="1">
      <c r="A225" s="161" t="s">
        <v>199</v>
      </c>
      <c r="B225" s="66"/>
      <c r="C225" s="460"/>
      <c r="D225" s="460"/>
      <c r="E225" s="460"/>
      <c r="F225" s="460"/>
      <c r="G225" s="389" t="s">
        <v>162</v>
      </c>
      <c r="H225" s="391"/>
      <c r="I225" s="380"/>
      <c r="J225" s="224"/>
      <c r="K225" s="106"/>
      <c r="L225" s="229">
        <v>0</v>
      </c>
      <c r="M225" s="229">
        <v>0</v>
      </c>
      <c r="N225" s="229">
        <v>0</v>
      </c>
      <c r="O225" s="263"/>
      <c r="P225" s="263"/>
      <c r="Q225" s="263"/>
      <c r="R225" s="263"/>
      <c r="BU225" s="159"/>
    </row>
    <row r="226" ht="34.5" customHeight="1" s="166" customFormat="1">
      <c r="A226" s="161" t="s">
        <v>200</v>
      </c>
      <c r="B226" s="66"/>
      <c r="C226" s="459" t="s">
        <v>176</v>
      </c>
      <c r="D226" s="460"/>
      <c r="E226" s="460"/>
      <c r="F226" s="460"/>
      <c r="G226" s="389" t="s">
        <v>160</v>
      </c>
      <c r="H226" s="391"/>
      <c r="I226" s="380"/>
      <c r="J226" s="224"/>
      <c r="K226" s="105"/>
      <c r="L226" s="282">
        <v>0</v>
      </c>
      <c r="M226" s="282">
        <v>0</v>
      </c>
      <c r="N226" s="282">
        <v>3</v>
      </c>
      <c r="O226" s="263"/>
      <c r="P226" s="263"/>
      <c r="Q226" s="263"/>
      <c r="R226" s="263"/>
      <c r="BU226" s="159"/>
    </row>
    <row r="227" ht="34.5" customHeight="1" s="166" customFormat="1">
      <c r="A227" s="161" t="s">
        <v>200</v>
      </c>
      <c r="B227" s="66"/>
      <c r="C227" s="460"/>
      <c r="D227" s="460"/>
      <c r="E227" s="460"/>
      <c r="F227" s="460"/>
      <c r="G227" s="389" t="s">
        <v>162</v>
      </c>
      <c r="H227" s="391"/>
      <c r="I227" s="380"/>
      <c r="J227" s="224"/>
      <c r="K227" s="106"/>
      <c r="L227" s="229">
        <v>0</v>
      </c>
      <c r="M227" s="229">
        <v>0</v>
      </c>
      <c r="N227" s="229">
        <v>0</v>
      </c>
      <c r="O227" s="263"/>
      <c r="P227" s="263"/>
      <c r="Q227" s="263"/>
      <c r="R227" s="263"/>
      <c r="BU227" s="159"/>
    </row>
    <row r="228" ht="34.5" customHeight="1" s="166" customFormat="1">
      <c r="A228" s="161" t="s">
        <v>201</v>
      </c>
      <c r="B228" s="66"/>
      <c r="C228" s="459" t="s">
        <v>178</v>
      </c>
      <c r="D228" s="460"/>
      <c r="E228" s="460"/>
      <c r="F228" s="460"/>
      <c r="G228" s="389" t="s">
        <v>160</v>
      </c>
      <c r="H228" s="391"/>
      <c r="I228" s="380"/>
      <c r="J228" s="224"/>
      <c r="K228" s="105"/>
      <c r="L228" s="282">
        <v>0</v>
      </c>
      <c r="M228" s="282">
        <v>0</v>
      </c>
      <c r="N228" s="282">
        <v>2</v>
      </c>
      <c r="O228" s="263"/>
      <c r="P228" s="263"/>
      <c r="Q228" s="263"/>
      <c r="R228" s="263"/>
      <c r="BU228" s="159"/>
    </row>
    <row r="229" ht="34.5" customHeight="1" s="166" customFormat="1">
      <c r="A229" s="161" t="s">
        <v>201</v>
      </c>
      <c r="B229" s="66"/>
      <c r="C229" s="460"/>
      <c r="D229" s="460"/>
      <c r="E229" s="460"/>
      <c r="F229" s="460"/>
      <c r="G229" s="389" t="s">
        <v>162</v>
      </c>
      <c r="H229" s="391"/>
      <c r="I229" s="380"/>
      <c r="J229" s="224"/>
      <c r="K229" s="106"/>
      <c r="L229" s="229">
        <v>0</v>
      </c>
      <c r="M229" s="229">
        <v>0</v>
      </c>
      <c r="N229" s="229">
        <v>0</v>
      </c>
      <c r="O229" s="263"/>
      <c r="P229" s="263"/>
      <c r="Q229" s="263"/>
      <c r="R229" s="263"/>
      <c r="BU229" s="159"/>
    </row>
    <row r="230" ht="34.5" customHeight="1" s="166" customFormat="1">
      <c r="A230" s="161" t="s">
        <v>202</v>
      </c>
      <c r="B230" s="66"/>
      <c r="C230" s="459" t="s">
        <v>180</v>
      </c>
      <c r="D230" s="460"/>
      <c r="E230" s="460"/>
      <c r="F230" s="460"/>
      <c r="G230" s="389" t="s">
        <v>160</v>
      </c>
      <c r="H230" s="391"/>
      <c r="I230" s="380"/>
      <c r="J230" s="224"/>
      <c r="K230" s="105"/>
      <c r="L230" s="282">
        <v>0</v>
      </c>
      <c r="M230" s="282">
        <v>6</v>
      </c>
      <c r="N230" s="282">
        <v>5</v>
      </c>
      <c r="O230" s="263"/>
      <c r="P230" s="263"/>
      <c r="Q230" s="263"/>
      <c r="R230" s="263"/>
      <c r="BU230" s="159"/>
    </row>
    <row r="231" ht="34.5" customHeight="1" s="166" customFormat="1">
      <c r="A231" s="161" t="s">
        <v>202</v>
      </c>
      <c r="B231" s="66"/>
      <c r="C231" s="460"/>
      <c r="D231" s="460"/>
      <c r="E231" s="460"/>
      <c r="F231" s="460"/>
      <c r="G231" s="389" t="s">
        <v>162</v>
      </c>
      <c r="H231" s="391"/>
      <c r="I231" s="380"/>
      <c r="J231" s="224"/>
      <c r="K231" s="106"/>
      <c r="L231" s="229">
        <v>0</v>
      </c>
      <c r="M231" s="229">
        <v>0</v>
      </c>
      <c r="N231" s="229">
        <v>0</v>
      </c>
      <c r="O231" s="263"/>
      <c r="P231" s="263"/>
      <c r="Q231" s="263"/>
      <c r="R231" s="263"/>
      <c r="BU231" s="159"/>
    </row>
    <row r="232" ht="34.5" customHeight="1" s="166" customFormat="1">
      <c r="A232" s="161" t="s">
        <v>203</v>
      </c>
      <c r="B232" s="66"/>
      <c r="C232" s="459" t="s">
        <v>186</v>
      </c>
      <c r="D232" s="460"/>
      <c r="E232" s="460"/>
      <c r="F232" s="460"/>
      <c r="G232" s="389" t="s">
        <v>160</v>
      </c>
      <c r="H232" s="391"/>
      <c r="I232" s="380"/>
      <c r="J232" s="224"/>
      <c r="K232" s="105"/>
      <c r="L232" s="282">
        <v>0</v>
      </c>
      <c r="M232" s="282">
        <v>6</v>
      </c>
      <c r="N232" s="282">
        <v>8</v>
      </c>
      <c r="O232" s="263"/>
      <c r="P232" s="263"/>
      <c r="Q232" s="263"/>
      <c r="R232" s="263"/>
      <c r="BU232" s="159"/>
    </row>
    <row r="233" ht="34.5" customHeight="1" s="166" customFormat="1">
      <c r="A233" s="161" t="s">
        <v>203</v>
      </c>
      <c r="B233" s="66"/>
      <c r="C233" s="460"/>
      <c r="D233" s="460"/>
      <c r="E233" s="460"/>
      <c r="F233" s="460"/>
      <c r="G233" s="389" t="s">
        <v>162</v>
      </c>
      <c r="H233" s="391"/>
      <c r="I233" s="380"/>
      <c r="J233" s="224"/>
      <c r="K233" s="106"/>
      <c r="L233" s="229">
        <v>0</v>
      </c>
      <c r="M233" s="229">
        <v>0</v>
      </c>
      <c r="N233" s="229">
        <v>0</v>
      </c>
      <c r="O233" s="263"/>
      <c r="P233" s="263"/>
      <c r="Q233" s="263"/>
      <c r="R233" s="263"/>
      <c r="BU233" s="159"/>
    </row>
    <row r="234" ht="34.5" customHeight="1" s="166" customFormat="1">
      <c r="A234" s="161" t="s">
        <v>204</v>
      </c>
      <c r="B234" s="66"/>
      <c r="C234" s="459" t="s">
        <v>188</v>
      </c>
      <c r="D234" s="484"/>
      <c r="E234" s="484"/>
      <c r="F234" s="484"/>
      <c r="G234" s="389" t="s">
        <v>160</v>
      </c>
      <c r="H234" s="391"/>
      <c r="I234" s="380"/>
      <c r="J234" s="224"/>
      <c r="K234" s="107"/>
      <c r="L234" s="282">
        <v>0</v>
      </c>
      <c r="M234" s="282">
        <v>4</v>
      </c>
      <c r="N234" s="282">
        <v>0</v>
      </c>
      <c r="O234" s="263"/>
      <c r="P234" s="263"/>
      <c r="Q234" s="263"/>
      <c r="R234" s="263"/>
      <c r="BU234" s="159"/>
    </row>
    <row r="235" ht="34.5" customHeight="1" s="166" customFormat="1">
      <c r="A235" s="161" t="s">
        <v>204</v>
      </c>
      <c r="B235" s="66"/>
      <c r="C235" s="484"/>
      <c r="D235" s="484"/>
      <c r="E235" s="484"/>
      <c r="F235" s="484"/>
      <c r="G235" s="389" t="s">
        <v>162</v>
      </c>
      <c r="H235" s="391"/>
      <c r="I235" s="380"/>
      <c r="J235" s="224"/>
      <c r="K235" s="225"/>
      <c r="L235" s="229">
        <v>0</v>
      </c>
      <c r="M235" s="229">
        <v>1</v>
      </c>
      <c r="N235" s="229">
        <v>0</v>
      </c>
      <c r="O235" s="263"/>
      <c r="P235" s="263"/>
      <c r="Q235" s="263"/>
      <c r="R235" s="263"/>
      <c r="BU235" s="159"/>
    </row>
    <row r="236" ht="34.5" customHeight="1" s="166" customFormat="1">
      <c r="A236" s="161"/>
      <c r="B236" s="66"/>
      <c r="C236" s="384" t="s">
        <v>189</v>
      </c>
      <c r="D236" s="385"/>
      <c r="E236" s="385"/>
      <c r="F236" s="385"/>
      <c r="G236" s="384" t="s">
        <v>160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206</v>
      </c>
      <c r="B245" s="1"/>
      <c r="C245" s="389" t="s">
        <v>207</v>
      </c>
      <c r="D245" s="390"/>
      <c r="E245" s="390"/>
      <c r="F245" s="390"/>
      <c r="G245" s="390"/>
      <c r="H245" s="391"/>
      <c r="I245" s="431" t="s">
        <v>208</v>
      </c>
      <c r="J245" s="283" t="s">
        <v>129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209</v>
      </c>
      <c r="B246" s="110"/>
      <c r="C246" s="458" t="s">
        <v>210</v>
      </c>
      <c r="D246" s="458"/>
      <c r="E246" s="458"/>
      <c r="F246" s="415"/>
      <c r="G246" s="459" t="s">
        <v>159</v>
      </c>
      <c r="H246" s="189" t="s">
        <v>211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209</v>
      </c>
      <c r="B247" s="110"/>
      <c r="C247" s="459"/>
      <c r="D247" s="459"/>
      <c r="E247" s="459"/>
      <c r="F247" s="460"/>
      <c r="G247" s="459"/>
      <c r="H247" s="189" t="s">
        <v>212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213</v>
      </c>
      <c r="B248" s="110"/>
      <c r="C248" s="459"/>
      <c r="D248" s="459"/>
      <c r="E248" s="459"/>
      <c r="F248" s="460"/>
      <c r="G248" s="459" t="s">
        <v>214</v>
      </c>
      <c r="H248" s="189" t="s">
        <v>211</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213</v>
      </c>
      <c r="B249" s="110"/>
      <c r="C249" s="459"/>
      <c r="D249" s="459"/>
      <c r="E249" s="459"/>
      <c r="F249" s="460"/>
      <c r="G249" s="460"/>
      <c r="H249" s="189" t="s">
        <v>212</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215</v>
      </c>
      <c r="B250" s="110"/>
      <c r="C250" s="459"/>
      <c r="D250" s="459"/>
      <c r="E250" s="459"/>
      <c r="F250" s="460"/>
      <c r="G250" s="459" t="s">
        <v>216</v>
      </c>
      <c r="H250" s="189" t="s">
        <v>211</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215</v>
      </c>
      <c r="B251" s="110"/>
      <c r="C251" s="459"/>
      <c r="D251" s="459"/>
      <c r="E251" s="459"/>
      <c r="F251" s="460"/>
      <c r="G251" s="460"/>
      <c r="H251" s="189" t="s">
        <v>212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217</v>
      </c>
      <c r="B252" s="110"/>
      <c r="C252" s="459"/>
      <c r="D252" s="459"/>
      <c r="E252" s="459"/>
      <c r="F252" s="460"/>
      <c r="G252" s="459" t="s">
        <v>218</v>
      </c>
      <c r="H252" s="189" t="s">
        <v>211</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217</v>
      </c>
      <c r="B253" s="110"/>
      <c r="C253" s="459"/>
      <c r="D253" s="459"/>
      <c r="E253" s="459"/>
      <c r="F253" s="460"/>
      <c r="G253" s="469"/>
      <c r="H253" s="189" t="s">
        <v>212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219</v>
      </c>
      <c r="B254" s="110"/>
      <c r="C254" s="459"/>
      <c r="D254" s="459"/>
      <c r="E254" s="459"/>
      <c r="F254" s="460"/>
      <c r="G254" s="459" t="s">
        <v>220</v>
      </c>
      <c r="H254" s="189" t="s">
        <v>211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219</v>
      </c>
      <c r="B255" s="110"/>
      <c r="C255" s="459"/>
      <c r="D255" s="459"/>
      <c r="E255" s="459"/>
      <c r="F255" s="460"/>
      <c r="G255" s="460"/>
      <c r="H255" s="189" t="s">
        <v>212</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221</v>
      </c>
      <c r="B256" s="110"/>
      <c r="C256" s="459"/>
      <c r="D256" s="459"/>
      <c r="E256" s="459"/>
      <c r="F256" s="460"/>
      <c r="G256" s="459" t="s">
        <v>193</v>
      </c>
      <c r="H256" s="189" t="s">
        <v>211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221</v>
      </c>
      <c r="B257" s="110"/>
      <c r="C257" s="459"/>
      <c r="D257" s="459"/>
      <c r="E257" s="459"/>
      <c r="F257" s="460"/>
      <c r="G257" s="460"/>
      <c r="H257" s="189" t="s">
        <v>212</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223</v>
      </c>
      <c r="B265" s="1"/>
      <c r="C265" s="392" t="s">
        <v>224</v>
      </c>
      <c r="D265" s="394"/>
      <c r="E265" s="482" t="s">
        <v>225</v>
      </c>
      <c r="F265" s="483"/>
      <c r="G265" s="389" t="s">
        <v>226</v>
      </c>
      <c r="H265" s="391"/>
      <c r="I265" s="431" t="s">
        <v>227</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228</v>
      </c>
      <c r="B266" s="110"/>
      <c r="C266" s="480"/>
      <c r="D266" s="481"/>
      <c r="E266" s="483"/>
      <c r="F266" s="483"/>
      <c r="G266" s="389" t="s">
        <v>229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230</v>
      </c>
      <c r="B267" s="110"/>
      <c r="C267" s="480"/>
      <c r="D267" s="481"/>
      <c r="E267" s="483"/>
      <c r="F267" s="483"/>
      <c r="G267" s="389" t="s">
        <v>231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232</v>
      </c>
      <c r="B268" s="110"/>
      <c r="C268" s="477"/>
      <c r="D268" s="479"/>
      <c r="E268" s="389" t="s">
        <v>193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233</v>
      </c>
      <c r="B269" s="110"/>
      <c r="C269" s="392" t="s">
        <v>234</v>
      </c>
      <c r="D269" s="461"/>
      <c r="E269" s="389" t="s">
        <v>235</v>
      </c>
      <c r="F269" s="390"/>
      <c r="G269" s="390"/>
      <c r="H269" s="391"/>
      <c r="I269" s="431" t="s">
        <v>236</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237</v>
      </c>
      <c r="B270" s="110"/>
      <c r="C270" s="462"/>
      <c r="D270" s="463"/>
      <c r="E270" s="389" t="s">
        <v>238</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239</v>
      </c>
      <c r="B271" s="110"/>
      <c r="C271" s="464"/>
      <c r="D271" s="465"/>
      <c r="E271" s="389" t="s">
        <v>240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241</v>
      </c>
      <c r="B272" s="110"/>
      <c r="C272" s="392" t="s">
        <v>193</v>
      </c>
      <c r="D272" s="461"/>
      <c r="E272" s="389" t="s">
        <v>242</v>
      </c>
      <c r="F272" s="390"/>
      <c r="G272" s="390"/>
      <c r="H272" s="391"/>
      <c r="I272" s="93" t="s">
        <v>243</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244</v>
      </c>
      <c r="B273" s="110"/>
      <c r="C273" s="462"/>
      <c r="D273" s="463"/>
      <c r="E273" s="389" t="s">
        <v>245</v>
      </c>
      <c r="F273" s="390"/>
      <c r="G273" s="390"/>
      <c r="H273" s="391"/>
      <c r="I273" s="226" t="s">
        <v>246</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247</v>
      </c>
      <c r="F274" s="382"/>
      <c r="G274" s="382"/>
      <c r="H274" s="383"/>
      <c r="I274" s="240" t="s">
        <v>248</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249</v>
      </c>
      <c r="B275" s="110"/>
      <c r="C275" s="462"/>
      <c r="D275" s="463"/>
      <c r="E275" s="389" t="s">
        <v>250</v>
      </c>
      <c r="F275" s="390"/>
      <c r="G275" s="390"/>
      <c r="H275" s="391"/>
      <c r="I275" s="241" t="s">
        <v>251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252</v>
      </c>
      <c r="B276" s="110"/>
      <c r="C276" s="462"/>
      <c r="D276" s="463"/>
      <c r="E276" s="389" t="s">
        <v>253</v>
      </c>
      <c r="F276" s="390"/>
      <c r="G276" s="390"/>
      <c r="H276" s="391"/>
      <c r="I276" s="93" t="s">
        <v>254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255</v>
      </c>
      <c r="B277" s="110"/>
      <c r="C277" s="462"/>
      <c r="D277" s="463"/>
      <c r="E277" s="389" t="s">
        <v>256</v>
      </c>
      <c r="F277" s="390"/>
      <c r="G277" s="390"/>
      <c r="H277" s="391"/>
      <c r="I277" s="93" t="s">
        <v>257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258</v>
      </c>
      <c r="B278" s="110"/>
      <c r="C278" s="462"/>
      <c r="D278" s="463"/>
      <c r="E278" s="389" t="s">
        <v>259</v>
      </c>
      <c r="F278" s="390"/>
      <c r="G278" s="390"/>
      <c r="H278" s="391"/>
      <c r="I278" s="93" t="s">
        <v>260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261</v>
      </c>
      <c r="B279" s="110"/>
      <c r="C279" s="462"/>
      <c r="D279" s="463"/>
      <c r="E279" s="389" t="s">
        <v>262</v>
      </c>
      <c r="F279" s="390"/>
      <c r="G279" s="390"/>
      <c r="H279" s="391"/>
      <c r="I279" s="93" t="s">
        <v>263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264</v>
      </c>
      <c r="B280" s="110"/>
      <c r="C280" s="462"/>
      <c r="D280" s="463"/>
      <c r="E280" s="373" t="s">
        <v>265</v>
      </c>
      <c r="F280" s="382"/>
      <c r="G280" s="382"/>
      <c r="H280" s="383"/>
      <c r="I280" s="98" t="s">
        <v>266</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267</v>
      </c>
      <c r="B281" s="110"/>
      <c r="C281" s="462"/>
      <c r="D281" s="463"/>
      <c r="E281" s="373" t="s">
        <v>268</v>
      </c>
      <c r="F281" s="382"/>
      <c r="G281" s="382"/>
      <c r="H281" s="383"/>
      <c r="I281" s="98" t="s">
        <v>269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270</v>
      </c>
      <c r="B282" s="110"/>
      <c r="C282" s="464"/>
      <c r="D282" s="465"/>
      <c r="E282" s="373" t="s">
        <v>271</v>
      </c>
      <c r="F282" s="382"/>
      <c r="G282" s="382"/>
      <c r="H282" s="383"/>
      <c r="I282" s="98" t="s">
        <v>272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273</v>
      </c>
      <c r="D291" s="425"/>
      <c r="E291" s="425"/>
      <c r="F291" s="425"/>
      <c r="G291" s="425"/>
      <c r="H291" s="426"/>
      <c r="I291" s="416" t="s">
        <v>274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275</v>
      </c>
      <c r="B293" s="236"/>
      <c r="C293" s="470"/>
      <c r="D293" s="429"/>
      <c r="E293" s="429"/>
      <c r="F293" s="429"/>
      <c r="G293" s="429"/>
      <c r="H293" s="471"/>
      <c r="I293" s="416"/>
      <c r="J293" s="117"/>
      <c r="K293" s="80"/>
      <c r="L293" s="506" t="s">
        <v>11</v>
      </c>
      <c r="M293" s="507" t="s">
        <v>11</v>
      </c>
      <c r="N293" s="508" t="s">
        <v>11</v>
      </c>
      <c r="O293" s="508" t="s">
        <v>11</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125</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3</v>
      </c>
      <c r="M314" s="362">
        <v>1599</v>
      </c>
      <c r="N314" s="223">
        <v>1122</v>
      </c>
      <c r="O314" s="223">
        <v>653</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3</v>
      </c>
      <c r="M315" s="211">
        <v>997</v>
      </c>
      <c r="N315" s="366">
        <v>474</v>
      </c>
      <c r="O315" s="366">
        <v>483</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0</v>
      </c>
      <c r="M316" s="211">
        <v>227</v>
      </c>
      <c r="N316" s="211">
        <v>211</v>
      </c>
      <c r="O316" s="211">
        <v>96</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0</v>
      </c>
      <c r="M317" s="211">
        <v>375</v>
      </c>
      <c r="N317" s="211">
        <v>437</v>
      </c>
      <c r="O317" s="211">
        <v>74</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6</v>
      </c>
      <c r="M318" s="211">
        <v>14895</v>
      </c>
      <c r="N318" s="211">
        <v>12627</v>
      </c>
      <c r="O318" s="211">
        <v>10022</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3</v>
      </c>
      <c r="M319" s="211">
        <v>1595</v>
      </c>
      <c r="N319" s="211">
        <v>1117</v>
      </c>
      <c r="O319" s="211">
        <v>662</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3</v>
      </c>
      <c r="M327" s="211">
        <v>1599</v>
      </c>
      <c r="N327" s="211">
        <v>1122</v>
      </c>
      <c r="O327" s="211">
        <v>653</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0</v>
      </c>
      <c r="M328" s="211">
        <v>27</v>
      </c>
      <c r="N328" s="211">
        <v>40</v>
      </c>
      <c r="O328" s="211">
        <v>363</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3</v>
      </c>
      <c r="M329" s="211">
        <v>1481</v>
      </c>
      <c r="N329" s="211">
        <v>957</v>
      </c>
      <c r="O329" s="211">
        <v>245</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0</v>
      </c>
      <c r="M330" s="211">
        <v>32</v>
      </c>
      <c r="N330" s="211">
        <v>37</v>
      </c>
      <c r="O330" s="211">
        <v>26</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0</v>
      </c>
      <c r="M331" s="211">
        <v>59</v>
      </c>
      <c r="N331" s="211">
        <v>88</v>
      </c>
      <c r="O331" s="211">
        <v>19</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193</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3</v>
      </c>
      <c r="M335" s="211">
        <v>1595</v>
      </c>
      <c r="N335" s="211">
        <v>1117</v>
      </c>
      <c r="O335" s="211">
        <v>662</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0</v>
      </c>
      <c r="M336" s="211">
        <v>194</v>
      </c>
      <c r="N336" s="211">
        <v>221</v>
      </c>
      <c r="O336" s="211">
        <v>29</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3</v>
      </c>
      <c r="M337" s="211">
        <v>1300</v>
      </c>
      <c r="N337" s="211">
        <v>733</v>
      </c>
      <c r="O337" s="211">
        <v>466</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0</v>
      </c>
      <c r="M338" s="211">
        <v>37</v>
      </c>
      <c r="N338" s="211">
        <v>50</v>
      </c>
      <c r="O338" s="211">
        <v>57</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0</v>
      </c>
      <c r="M339" s="211">
        <v>4</v>
      </c>
      <c r="N339" s="211">
        <v>9</v>
      </c>
      <c r="O339" s="211">
        <v>11</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0</v>
      </c>
      <c r="M340" s="211">
        <v>11</v>
      </c>
      <c r="N340" s="211">
        <v>12</v>
      </c>
      <c r="O340" s="211">
        <v>28</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0</v>
      </c>
      <c r="M342" s="211">
        <v>22</v>
      </c>
      <c r="N342" s="211">
        <v>17</v>
      </c>
      <c r="O342" s="211">
        <v>39</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0</v>
      </c>
      <c r="M343" s="211">
        <v>27</v>
      </c>
      <c r="N343" s="211">
        <v>75</v>
      </c>
      <c r="O343" s="211">
        <v>32</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193</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125</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3</v>
      </c>
      <c r="M352" s="211">
        <v>1401</v>
      </c>
      <c r="N352" s="265">
        <v>896</v>
      </c>
      <c r="O352" s="265">
        <v>633</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3</v>
      </c>
      <c r="M353" s="211">
        <v>1387</v>
      </c>
      <c r="N353" s="265">
        <v>883</v>
      </c>
      <c r="O353" s="265">
        <v>613</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2</v>
      </c>
      <c r="N354" s="265">
        <v>3</v>
      </c>
      <c r="O354" s="265">
        <v>4</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12</v>
      </c>
      <c r="N355" s="265">
        <v>10</v>
      </c>
      <c r="O355" s="265">
        <v>16</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358</v>
      </c>
      <c r="M388" s="324" t="s">
        <v>359</v>
      </c>
      <c r="N388" s="324" t="s">
        <v>360</v>
      </c>
      <c r="O388" s="324" t="s">
        <v>8</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11</v>
      </c>
      <c r="M389" s="324" t="s">
        <v>11</v>
      </c>
      <c r="N389" s="324" t="s">
        <v>11</v>
      </c>
      <c r="O389" s="324" t="s">
        <v>11</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114</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1888</v>
      </c>
      <c r="M390" s="215">
        <v>1397</v>
      </c>
      <c r="N390" s="215">
        <v>266</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364</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365</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366</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367</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368</v>
      </c>
      <c r="D397" s="382"/>
      <c r="E397" s="382"/>
      <c r="F397" s="382"/>
      <c r="G397" s="382"/>
      <c r="H397" s="383"/>
      <c r="I397" s="451"/>
      <c r="J397" s="172" t="str">
        <f t="shared" si="63"/>
        <v>未確認</v>
      </c>
      <c r="K397" s="280" t="str">
        <f t="shared" si="64"/>
        <v>※</v>
      </c>
      <c r="L397" s="286">
        <v>0</v>
      </c>
      <c r="M397" s="215">
        <v>0</v>
      </c>
      <c r="N397" s="215">
        <v>0</v>
      </c>
      <c r="O397" s="274">
        <v>55</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369</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370</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372</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v>0</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382</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383</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384</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385</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386</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387</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388</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389</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390</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391</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392</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394</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395</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396</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397</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398</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399</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400</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401</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402</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403</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404</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405</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406</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407</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408</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409</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410</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411</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412</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413</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115</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414</v>
      </c>
      <c r="D444" s="382"/>
      <c r="E444" s="382"/>
      <c r="F444" s="382"/>
      <c r="G444" s="382"/>
      <c r="H444" s="383"/>
      <c r="I444" s="451"/>
      <c r="J444" s="172" t="str">
        <f t="shared" si="65"/>
        <v>未確認</v>
      </c>
      <c r="K444" s="280" t="str">
        <f t="shared" si="66"/>
        <v>※</v>
      </c>
      <c r="L444" s="286">
        <v>0</v>
      </c>
      <c r="M444" s="215">
        <v>0</v>
      </c>
      <c r="N444" s="215">
        <v>0</v>
      </c>
      <c r="O444" s="274">
        <v>571</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415</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416</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417</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418</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419</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420</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421</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422</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423</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424</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425</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426</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427</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428</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429</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430</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431</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432</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433</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435</v>
      </c>
      <c r="B471" s="1"/>
      <c r="C471" s="392" t="s">
        <v>436</v>
      </c>
      <c r="D471" s="393"/>
      <c r="E471" s="393"/>
      <c r="F471" s="393"/>
      <c r="G471" s="393"/>
      <c r="H471" s="394"/>
      <c r="I471" s="431" t="s">
        <v>437</v>
      </c>
      <c r="J471" s="291" t="str">
        <f ref="J471:J499" t="shared" si="75">IF(SUM(L471:BS471)=0,IF(COUNTIF(L471:BS471,"未確認")&gt;0,"未確認",IF(COUNTIF(L471:BS471,"~*")&gt;0,"*",SUM(L471:BS471))),SUM(L471:BS471))</f>
        <v>未確認</v>
      </c>
      <c r="K471" s="292" t="str">
        <f ref="K471:K499" t="shared" si="76">IF(OR(COUNTIF(L471:BS471,"未確認")&gt;0,COUNTIF(L471:BS471,"*")&gt;0),"※","")</f>
        <v>※</v>
      </c>
      <c r="L471" s="286">
        <v>926</v>
      </c>
      <c r="M471" s="215">
        <v>223</v>
      </c>
      <c r="N471" s="274" t="s">
        <v>438</v>
      </c>
      <c r="O471" s="274" t="s">
        <v>438</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t="s">
        <v>438</v>
      </c>
      <c r="M472" s="215" t="s">
        <v>438</v>
      </c>
      <c r="N472" s="274" t="s">
        <v>438</v>
      </c>
      <c r="O472" s="274" t="s">
        <v>438</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t="s">
        <v>438</v>
      </c>
      <c r="M473" s="215">
        <v>0</v>
      </c>
      <c r="N473" s="274">
        <v>0</v>
      </c>
      <c r="O473" s="274" t="s">
        <v>438</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v>0</v>
      </c>
      <c r="M476" s="215" t="s">
        <v>438</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t="s">
        <v>438</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t="s">
        <v>438</v>
      </c>
      <c r="M478" s="215" t="s">
        <v>438</v>
      </c>
      <c r="N478" s="274" t="s">
        <v>438</v>
      </c>
      <c r="O478" s="274" t="s">
        <v>438</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t="s">
        <v>438</v>
      </c>
      <c r="M479" s="215" t="s">
        <v>438</v>
      </c>
      <c r="N479" s="274" t="s">
        <v>438</v>
      </c>
      <c r="O479" s="274" t="s">
        <v>438</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v>888</v>
      </c>
      <c r="M480" s="215" t="s">
        <v>438</v>
      </c>
      <c r="N480" s="274" t="s">
        <v>438</v>
      </c>
      <c r="O480" s="274" t="s">
        <v>438</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v>0</v>
      </c>
      <c r="M481" s="215" t="s">
        <v>438</v>
      </c>
      <c r="N481" s="274" t="s">
        <v>438</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t="s">
        <v>438</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v>464</v>
      </c>
      <c r="M484" s="215" t="s">
        <v>438</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t="s">
        <v>438</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t="s">
        <v>438</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t="s">
        <v>438</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t="s">
        <v>438</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v>454</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t="s">
        <v>438</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t="s">
        <v>438</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438</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v>647</v>
      </c>
      <c r="M508" s="215" t="s">
        <v>438</v>
      </c>
      <c r="N508" s="274" t="s">
        <v>438</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t="s">
        <v>438</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t="s">
        <v>438</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v>161</v>
      </c>
      <c r="M511" s="215" t="s">
        <v>438</v>
      </c>
      <c r="N511" s="274" t="s">
        <v>438</v>
      </c>
      <c r="O511" s="274" t="s">
        <v>438</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t="s">
        <v>438</v>
      </c>
      <c r="M512" s="215" t="s">
        <v>438</v>
      </c>
      <c r="N512" s="274" t="s">
        <v>438</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t="s">
        <v>438</v>
      </c>
      <c r="M513" s="215" t="s">
        <v>438</v>
      </c>
      <c r="N513" s="274" t="s">
        <v>438</v>
      </c>
      <c r="O513" s="274" t="s">
        <v>438</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t="s">
        <v>438</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t="s">
        <v>438</v>
      </c>
      <c r="M539" s="215" t="s">
        <v>438</v>
      </c>
      <c r="N539" s="274" t="s">
        <v>438</v>
      </c>
      <c r="O539" s="274">
        <v>129</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t="s">
        <v>438</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11</v>
      </c>
      <c r="M567" s="222" t="s">
        <v>595</v>
      </c>
      <c r="N567" s="222" t="s">
        <v>595</v>
      </c>
      <c r="O567" s="222" t="s">
        <v>595</v>
      </c>
      <c r="P567" s="222" t="s">
        <v>11</v>
      </c>
      <c r="Q567" s="222" t="s">
        <v>11</v>
      </c>
      <c r="R567" s="222" t="s">
        <v>11</v>
      </c>
      <c r="S567" s="222" t="s">
        <v>11</v>
      </c>
      <c r="T567" s="222" t="s">
        <v>11</v>
      </c>
      <c r="U567" s="222" t="s">
        <v>11</v>
      </c>
      <c r="V567" s="222" t="s">
        <v>11</v>
      </c>
      <c r="W567" s="222" t="s">
        <v>11</v>
      </c>
      <c r="X567" s="222" t="s">
        <v>11</v>
      </c>
      <c r="Y567" s="222" t="s">
        <v>11</v>
      </c>
      <c r="Z567" s="222" t="s">
        <v>11</v>
      </c>
      <c r="AA567" s="222" t="s">
        <v>11</v>
      </c>
      <c r="AB567" s="222" t="s">
        <v>11</v>
      </c>
      <c r="AC567" s="222" t="s">
        <v>11</v>
      </c>
      <c r="AD567" s="222" t="s">
        <v>11</v>
      </c>
      <c r="AE567" s="222" t="s">
        <v>11</v>
      </c>
      <c r="AF567" s="222" t="s">
        <v>11</v>
      </c>
      <c r="AG567" s="222" t="s">
        <v>11</v>
      </c>
      <c r="AH567" s="222" t="s">
        <v>11</v>
      </c>
      <c r="AI567" s="222" t="s">
        <v>11</v>
      </c>
      <c r="AJ567" s="222" t="s">
        <v>11</v>
      </c>
      <c r="AK567" s="222" t="s">
        <v>11</v>
      </c>
      <c r="AL567" s="222" t="s">
        <v>11</v>
      </c>
      <c r="AM567" s="222" t="s">
        <v>11</v>
      </c>
      <c r="AN567" s="222" t="s">
        <v>11</v>
      </c>
      <c r="AO567" s="222" t="s">
        <v>11</v>
      </c>
      <c r="AP567" s="222" t="s">
        <v>11</v>
      </c>
      <c r="AQ567" s="222" t="s">
        <v>11</v>
      </c>
      <c r="AR567" s="222" t="s">
        <v>11</v>
      </c>
      <c r="AS567" s="222" t="s">
        <v>11</v>
      </c>
      <c r="AT567" s="222" t="s">
        <v>11</v>
      </c>
      <c r="AU567" s="222" t="s">
        <v>11</v>
      </c>
      <c r="AV567" s="222" t="s">
        <v>11</v>
      </c>
      <c r="AW567" s="222" t="s">
        <v>11</v>
      </c>
      <c r="AX567" s="222" t="s">
        <v>11</v>
      </c>
      <c r="AY567" s="222" t="s">
        <v>11</v>
      </c>
      <c r="AZ567" s="222" t="s">
        <v>11</v>
      </c>
      <c r="BA567" s="222" t="s">
        <v>11</v>
      </c>
      <c r="BB567" s="222" t="s">
        <v>11</v>
      </c>
      <c r="BC567" s="222" t="s">
        <v>11</v>
      </c>
      <c r="BD567" s="222" t="s">
        <v>11</v>
      </c>
      <c r="BE567" s="222" t="s">
        <v>11</v>
      </c>
      <c r="BF567" s="222" t="s">
        <v>11</v>
      </c>
      <c r="BG567" s="222" t="s">
        <v>11</v>
      </c>
      <c r="BH567" s="222" t="s">
        <v>11</v>
      </c>
      <c r="BI567" s="222" t="s">
        <v>11</v>
      </c>
      <c r="BJ567" s="222" t="s">
        <v>11</v>
      </c>
      <c r="BK567" s="222" t="s">
        <v>11</v>
      </c>
      <c r="BL567" s="222" t="s">
        <v>11</v>
      </c>
      <c r="BM567" s="222" t="s">
        <v>11</v>
      </c>
      <c r="BN567" s="222" t="s">
        <v>11</v>
      </c>
      <c r="BO567" s="222" t="s">
        <v>11</v>
      </c>
      <c r="BP567" s="222" t="s">
        <v>11</v>
      </c>
      <c r="BQ567" s="222" t="s">
        <v>11</v>
      </c>
      <c r="BR567" s="222" t="s">
        <v>11</v>
      </c>
      <c r="BS567" s="222" t="s">
        <v>11</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0</v>
      </c>
      <c r="M569" s="216">
        <v>65</v>
      </c>
      <c r="N569" s="216">
        <v>50.2</v>
      </c>
      <c r="O569" s="216">
        <v>57.7</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0</v>
      </c>
      <c r="M570" s="216">
        <v>43.8</v>
      </c>
      <c r="N570" s="216">
        <v>31.4</v>
      </c>
      <c r="O570" s="216">
        <v>32.9</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0</v>
      </c>
      <c r="M571" s="216">
        <v>26.1</v>
      </c>
      <c r="N571" s="216">
        <v>21.3</v>
      </c>
      <c r="O571" s="216">
        <v>26.8</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0</v>
      </c>
      <c r="M572" s="216">
        <v>32</v>
      </c>
      <c r="N572" s="216">
        <v>16.2</v>
      </c>
      <c r="O572" s="216">
        <v>16.4</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0</v>
      </c>
      <c r="M573" s="216">
        <v>23.9</v>
      </c>
      <c r="N573" s="216">
        <v>3</v>
      </c>
      <c r="O573" s="216">
        <v>0.3</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0</v>
      </c>
      <c r="M574" s="216">
        <v>45.4</v>
      </c>
      <c r="N574" s="216">
        <v>28.3</v>
      </c>
      <c r="O574" s="216">
        <v>28.8</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0</v>
      </c>
      <c r="M576" s="216">
        <v>0</v>
      </c>
      <c r="N576" s="216">
        <v>0</v>
      </c>
      <c r="O576" s="216">
        <v>28.4</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0</v>
      </c>
      <c r="M577" s="216">
        <v>0</v>
      </c>
      <c r="N577" s="216">
        <v>0</v>
      </c>
      <c r="O577" s="216">
        <v>8.6</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0</v>
      </c>
      <c r="M579" s="216">
        <v>0</v>
      </c>
      <c r="N579" s="216">
        <v>0</v>
      </c>
      <c r="O579" s="216">
        <v>2.1</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v>
      </c>
      <c r="M580" s="216">
        <v>0</v>
      </c>
      <c r="N580" s="216">
        <v>0</v>
      </c>
      <c r="O580" s="216">
        <v>0.5</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0</v>
      </c>
      <c r="M581" s="216">
        <v>0</v>
      </c>
      <c r="N581" s="216">
        <v>0</v>
      </c>
      <c r="O581" s="216">
        <v>2.6</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191</v>
      </c>
      <c r="M596" s="215">
        <v>127</v>
      </c>
      <c r="N596" s="274">
        <v>66</v>
      </c>
      <c r="O596" s="274" t="s">
        <v>438</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t="s">
        <v>438</v>
      </c>
      <c r="M597" s="215" t="s">
        <v>438</v>
      </c>
      <c r="N597" s="274" t="s">
        <v>438</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v>437</v>
      </c>
      <c r="M599" s="215">
        <v>548</v>
      </c>
      <c r="N599" s="274">
        <v>93</v>
      </c>
      <c r="O599" s="274" t="s">
        <v>438</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t="s">
        <v>438</v>
      </c>
      <c r="M600" s="274" t="s">
        <v>438</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t="s">
        <v>438</v>
      </c>
      <c r="M601" s="274" t="s">
        <v>438</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t="s">
        <v>438</v>
      </c>
      <c r="M602" s="274">
        <v>0</v>
      </c>
      <c r="N602" s="274" t="s">
        <v>438</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t="s">
        <v>438</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t="s">
        <v>438</v>
      </c>
      <c r="M604" s="274" t="s">
        <v>438</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t="s">
        <v>438</v>
      </c>
      <c r="M605" s="274" t="s">
        <v>438</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t="s">
        <v>438</v>
      </c>
      <c r="M606" s="215" t="s">
        <v>438</v>
      </c>
      <c r="N606" s="274" t="s">
        <v>438</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v>643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t="s">
        <v>438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v>654</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t="s">
        <v>438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v>976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t="s">
        <v>438</v>
      </c>
      <c r="M612" s="215" t="s">
        <v>438</v>
      </c>
      <c r="N612" s="274" t="s">
        <v>438</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t="s">
        <v>438</v>
      </c>
      <c r="M614" s="215" t="s">
        <v>438</v>
      </c>
      <c r="N614" s="274" t="s">
        <v>438</v>
      </c>
      <c r="O614" s="274" t="s">
        <v>438</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v>0</v>
      </c>
      <c r="M615" s="215" t="s">
        <v>438</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438</v>
      </c>
      <c r="M627" s="215" t="s">
        <v>438</v>
      </c>
      <c r="N627" s="274" t="s">
        <v>438</v>
      </c>
      <c r="O627" s="274" t="s">
        <v>438</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t="s">
        <v>438</v>
      </c>
      <c r="M630" s="215">
        <v>0</v>
      </c>
      <c r="N630" s="274">
        <v>0</v>
      </c>
      <c r="O630" s="274" t="s">
        <v>438</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t="s">
        <v>438</v>
      </c>
      <c r="M631" s="215">
        <v>0</v>
      </c>
      <c r="N631" s="274">
        <v>0</v>
      </c>
      <c r="O631" s="274" t="s">
        <v>438</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v>0</v>
      </c>
      <c r="M633" s="215">
        <v>0</v>
      </c>
      <c r="N633" s="274">
        <v>0</v>
      </c>
      <c r="O633" s="274">
        <v>480</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t="s">
        <v>438</v>
      </c>
      <c r="M635" s="215" t="s">
        <v>438</v>
      </c>
      <c r="N635" s="274" t="s">
        <v>438</v>
      </c>
      <c r="O635" s="274" t="s">
        <v>438</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t="s">
        <v>438</v>
      </c>
      <c r="M636" s="215" t="s">
        <v>438</v>
      </c>
      <c r="N636" s="274" t="s">
        <v>438</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t="s">
        <v>438</v>
      </c>
      <c r="M637" s="215">
        <v>248</v>
      </c>
      <c r="N637" s="274">
        <v>67</v>
      </c>
      <c r="O637" s="274" t="s">
        <v>438</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t="s">
        <v>438</v>
      </c>
      <c r="M638" s="215" t="s">
        <v>438</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226</v>
      </c>
      <c r="M647" s="215" t="s">
        <v>438</v>
      </c>
      <c r="N647" s="274" t="s">
        <v>438</v>
      </c>
      <c r="O647" s="274" t="s">
        <v>438</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v>491</v>
      </c>
      <c r="M648" s="215" t="s">
        <v>438</v>
      </c>
      <c r="N648" s="274" t="s">
        <v>438</v>
      </c>
      <c r="O648" s="274" t="s">
        <v>438</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v>551</v>
      </c>
      <c r="M649" s="215">
        <v>351</v>
      </c>
      <c r="N649" s="274">
        <v>51</v>
      </c>
      <c r="O649" s="274" t="s">
        <v>438</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v>364</v>
      </c>
      <c r="M651" s="215" t="s">
        <v>438</v>
      </c>
      <c r="N651" s="274" t="s">
        <v>438</v>
      </c>
      <c r="O651" s="274" t="s">
        <v>438</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t="s">
        <v>438</v>
      </c>
      <c r="M652" s="215" t="s">
        <v>438</v>
      </c>
      <c r="N652" s="274" t="s">
        <v>438</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t="s">
        <v>438</v>
      </c>
      <c r="M653" s="215" t="s">
        <v>438</v>
      </c>
      <c r="N653" s="274" t="s">
        <v>438</v>
      </c>
      <c r="O653" s="274" t="s">
        <v>438</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t="s">
        <v>438</v>
      </c>
      <c r="M654" s="215">
        <v>0</v>
      </c>
      <c r="N654" s="274" t="s">
        <v>438</v>
      </c>
      <c r="O654" s="274">
        <v>0</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404</v>
      </c>
      <c r="M662" s="215">
        <v>682</v>
      </c>
      <c r="N662" s="274">
        <v>151</v>
      </c>
      <c r="O662" s="274" t="s">
        <v>438</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t="s">
        <v>438</v>
      </c>
      <c r="M663" s="215" t="s">
        <v>438</v>
      </c>
      <c r="N663" s="274" t="s">
        <v>438</v>
      </c>
      <c r="O663" s="274" t="s">
        <v>438</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t="s">
        <v>438</v>
      </c>
      <c r="M664" s="215" t="s">
        <v>438</v>
      </c>
      <c r="N664" s="274">
        <v>34</v>
      </c>
      <c r="O664" s="274" t="s">
        <v>438</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t="s">
        <v>438</v>
      </c>
      <c r="M665" s="215" t="s">
        <v>438</v>
      </c>
      <c r="N665" s="274" t="s">
        <v>438</v>
      </c>
      <c r="O665" s="274" t="s">
        <v>438</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t="s">
        <v>438</v>
      </c>
      <c r="M666" s="215" t="s">
        <v>438</v>
      </c>
      <c r="N666" s="274" t="s">
        <v>438</v>
      </c>
      <c r="O666" s="274" t="s">
        <v>438</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t="s">
        <v>438</v>
      </c>
      <c r="M667" s="215" t="s">
        <v>438</v>
      </c>
      <c r="N667" s="274" t="s">
        <v>438</v>
      </c>
      <c r="O667" s="274" t="s">
        <v>438</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v>195</v>
      </c>
      <c r="M669" s="215" t="s">
        <v>438</v>
      </c>
      <c r="N669" s="274" t="s">
        <v>438</v>
      </c>
      <c r="O669" s="274" t="s">
        <v>438</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v>198</v>
      </c>
      <c r="M671" s="215">
        <v>525</v>
      </c>
      <c r="N671" s="274">
        <v>117</v>
      </c>
      <c r="O671" s="274" t="s">
        <v>438</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t="s">
        <v>438</v>
      </c>
      <c r="M673" s="215" t="s">
        <v>438</v>
      </c>
      <c r="N673" s="274" t="s">
        <v>438</v>
      </c>
      <c r="O673" s="274" t="s">
        <v>438</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t="s">
        <v>438</v>
      </c>
      <c r="M674" s="215" t="s">
        <v>438</v>
      </c>
      <c r="N674" s="274" t="s">
        <v>438</v>
      </c>
      <c r="O674" s="274" t="s">
        <v>438</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t="s">
        <v>438</v>
      </c>
      <c r="M685" s="348">
        <v>1401</v>
      </c>
      <c r="N685" s="349">
        <v>896</v>
      </c>
      <c r="O685" s="349">
        <v>633</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t="s">
        <v>438</v>
      </c>
      <c r="M710" s="215" t="s">
        <v>438</v>
      </c>
      <c r="N710" s="274">
        <v>0</v>
      </c>
      <c r="O710" s="274" t="s">
        <v>438</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t="s">
        <v>438</v>
      </c>
      <c r="M719" s="215" t="s">
        <v>438</v>
      </c>
      <c r="N719" s="274">
        <v>0</v>
      </c>
      <c r="O719" s="274" t="s">
        <v>438</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t="s">
        <v>438</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