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<sst xmlns="http://schemas.openxmlformats.org/spreadsheetml/2006/main" count="849" uniqueCount="849">
  <si>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</si>
  <si>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田中病院</t>
  </si>
  <si>
    <t>〒519-0159　亀山市西丸町５３９</t>
  </si>
  <si>
    <t>病棟の建築時期と構造</t>
  </si>
  <si>
    <t>建物情報＼病棟名</t>
  </si>
  <si>
    <t>1F病棟</t>
  </si>
  <si>
    <t>2F病棟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</si>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</sst>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16</v>
      </c>
      <c r="J20" s="495"/>
      <c r="K20" s="495"/>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30</v>
      </c>
      <c r="M108" s="170">
        <v>49</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28</v>
      </c>
      <c r="M109" s="170">
        <v>30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30</v>
      </c>
      <c r="M110" s="170">
        <v>49</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t="s">
        <v>106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30</v>
      </c>
      <c r="M131" s="209">
        <v>49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3</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2</v>
      </c>
      <c r="M187" s="211">
        <v>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4</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3</v>
      </c>
      <c r="M189" s="211">
        <v>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3</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7</v>
      </c>
      <c r="M191" s="211">
        <v>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180</v>
      </c>
      <c r="M214" s="8"/>
      <c r="N214" s="263"/>
      <c r="O214" s="263"/>
      <c r="P214" s="263"/>
      <c r="Q214" s="263"/>
      <c r="R214" s="263"/>
      <c r="S214" s="263"/>
    </row>
    <row r="215" ht="20.25" customHeight="1">
      <c r="A215" s="156"/>
      <c r="B215" s="1"/>
      <c r="C215" s="52"/>
      <c r="D215" s="3"/>
      <c r="F215" s="3"/>
      <c r="G215" s="3"/>
      <c r="H215" s="188"/>
      <c r="I215" s="56" t="s">
        <v>74</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2</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1</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20</v>
      </c>
      <c r="M314" s="362">
        <v>17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20</v>
      </c>
      <c r="M315" s="211">
        <v>17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8901</v>
      </c>
      <c r="M318" s="211">
        <v>9693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20</v>
      </c>
      <c r="M319" s="211">
        <v>21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20</v>
      </c>
      <c r="M327" s="211">
        <v>17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5</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15</v>
      </c>
      <c r="M330" s="211">
        <v>15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20</v>
      </c>
      <c r="M335" s="211">
        <v>21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5</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15</v>
      </c>
      <c r="M343" s="211">
        <v>20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20</v>
      </c>
      <c r="M352" s="211">
        <v>21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15</v>
      </c>
      <c r="M353" s="211">
        <v>21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348</v>
      </c>
      <c r="M388" s="324" t="s">
        <v>349</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106</v>
      </c>
      <c r="D401" s="382"/>
      <c r="E401" s="382"/>
      <c r="F401" s="382"/>
      <c r="G401" s="382"/>
      <c r="H401" s="383"/>
      <c r="I401" s="451"/>
      <c r="J401" s="172" t="str">
        <f t="shared" si="63"/>
        <v>未確認</v>
      </c>
      <c r="K401" s="280" t="str">
        <f t="shared" si="64"/>
        <v>※</v>
      </c>
      <c r="L401" s="286">
        <v>284</v>
      </c>
      <c r="M401" s="215">
        <v>311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428</v>
      </c>
      <c r="M599" s="215" t="s">
        <v>428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172</v>
      </c>
      <c r="M709" s="215">
        <v>240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428</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