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39A5370F-65B3-4863-A94F-56C7AB9AC917}" xr6:coauthVersionLast="47" xr6:coauthVersionMax="47" xr10:uidLastSave="{00000000-0000-0000-0000-000000000000}"/>
  <bookViews>
    <workbookView xWindow="-120" yWindow="-120" windowWidth="29040" windowHeight="15720" activeTab="1" xr2:uid="{00000000-000D-0000-FFFF-FFFF00000000}"/>
  </bookViews>
  <sheets>
    <sheet name="別紙２（様式第８号関係）" sheetId="3" r:id="rId1"/>
    <sheet name="記入例"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4" l="1"/>
  <c r="H42" i="4"/>
  <c r="G42" i="4"/>
  <c r="H38" i="4"/>
  <c r="G38" i="4"/>
  <c r="H34" i="4"/>
  <c r="G34" i="4"/>
  <c r="H30" i="4"/>
  <c r="G30" i="4"/>
  <c r="H26" i="4"/>
  <c r="G26" i="4"/>
  <c r="H22" i="4"/>
  <c r="G22" i="4"/>
  <c r="H18" i="4"/>
  <c r="G18" i="4"/>
  <c r="H14" i="4"/>
  <c r="G14" i="4"/>
  <c r="H10" i="4"/>
  <c r="H43" i="3"/>
  <c r="H42" i="3"/>
  <c r="H38" i="3"/>
  <c r="G38" i="3"/>
  <c r="H34" i="3"/>
  <c r="G34" i="3"/>
  <c r="H30" i="3"/>
  <c r="G30" i="3"/>
  <c r="H22" i="3"/>
  <c r="G22" i="3"/>
  <c r="G43" i="4" l="1"/>
  <c r="H43" i="4"/>
  <c r="G42" i="3"/>
  <c r="H26" i="3"/>
  <c r="G26" i="3"/>
  <c r="H18" i="3"/>
  <c r="G18" i="3"/>
  <c r="H14" i="3"/>
  <c r="G14" i="3"/>
  <c r="H10" i="3"/>
  <c r="G10" i="3"/>
  <c r="G4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tc={692C76B1-59DE-4E0A-9C60-318C337F16EF}</author>
    <author>tc={A1661900-B9AF-475C-9A12-3B7D17227A49}</author>
    <author>tc={FD29CC21-DBEE-4AF3-885E-4091C46D7149}</author>
    <author>tc={1FE9971C-6377-4E2E-931C-B1B8B8E9621A}</author>
    <author>tc={E56953D0-E092-487F-AA06-D6B47AAA6E00}</author>
    <author>tc={3FAB8C39-ADDE-4948-8B1B-7BA3F9E00ABC}</author>
    <author>tc={CA1FC642-5D27-426D-B650-A2EE4ED9FD2F}</author>
    <author>tc={69D3A512-67B1-4601-99FD-C860B8AC6405}</author>
  </authors>
  <commentList>
    <comment ref="B6" authorId="0" shapeId="0" xr:uid="{692C76B1-59DE-4E0A-9C60-318C337F16E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納品書・請求書等と突合できるように、1行ずつ記入</t>
      </text>
    </comment>
    <comment ref="H6" authorId="1" shapeId="0" xr:uid="{A1661900-B9AF-475C-9A12-3B7D17227A4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「補助事業に」要する経費を1.1で割り、小数点以下は切り捨てとする。
※補助率1/2は掛けない。</t>
      </text>
    </comment>
    <comment ref="I6" authorId="2" shapeId="0" xr:uid="{FD29CC21-DBEE-4AF3-885E-4091C46D714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発注書の日付、メール発注の場合は送信日</t>
      </text>
    </comment>
    <comment ref="J6" authorId="3" shapeId="0" xr:uid="{1FE9971C-6377-4E2E-931C-B1B8B8E9621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納品書の日付</t>
      </text>
    </comment>
    <comment ref="K6" authorId="4" shapeId="0" xr:uid="{E56953D0-E092-487F-AA06-D6B47AAA6E0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領収書の日付または口座引き落とし日　※カード払いの場合は、カード料金が口座から引き落とされた日（決済日ではない）</t>
      </text>
    </comment>
    <comment ref="A7" authorId="5" shapeId="0" xr:uid="{3FAB8C39-ADDE-4948-8B1B-7BA3F9E00A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備品に付帯する物件は備品購入費に計上すること。ただし単なる建設・工事等は対象外。</t>
      </text>
    </comment>
    <comment ref="A27" authorId="6" shapeId="0" xr:uid="{CA1FC642-5D27-426D-B650-A2EE4ED9FD2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「補助事業の謝金支給に関する基準
」参照。
※1日50,000円（税込）を上限とする。
※作業従事者の業務日報を添付すること。</t>
      </text>
    </comment>
    <comment ref="A31" authorId="7" shapeId="0" xr:uid="{69D3A512-67B1-4601-99FD-C860B8AC640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「補助事業の旅費支給に関する基準」参照。
鉄道賃・車賃⇒当日の乗換案内やGoogleMap（1行程ごとに1km未満切り捨て）を添付すること。
旅行雑費は実費⇒領収書又はETC利用明細を添付すること。
宿泊費は宿泊地ごとに定額⇒領収書を添付すること。
※別途内訳と計算式が分かれば、これらを一旅行ごとに「一式」とまとめて計上・記入しても可。
※旅行者の業務日報を添付すること。</t>
      </text>
    </comment>
  </commentList>
</comments>
</file>

<file path=xl/sharedStrings.xml><?xml version="1.0" encoding="utf-8"?>
<sst xmlns="http://schemas.openxmlformats.org/spreadsheetml/2006/main" count="119" uniqueCount="71">
  <si>
    <t>合計</t>
    <rPh sb="0" eb="2">
      <t>ゴウケイ</t>
    </rPh>
    <phoneticPr fontId="1"/>
  </si>
  <si>
    <t>備考</t>
    <rPh sb="0" eb="2">
      <t>ビコウ</t>
    </rPh>
    <phoneticPr fontId="1"/>
  </si>
  <si>
    <t>（２）資金支出実績明細書</t>
    <rPh sb="3" eb="5">
      <t>シキン</t>
    </rPh>
    <rPh sb="5" eb="7">
      <t>シシュツ</t>
    </rPh>
    <rPh sb="7" eb="9">
      <t>ジッセキ</t>
    </rPh>
    <rPh sb="9" eb="12">
      <t>メイサイショ</t>
    </rPh>
    <phoneticPr fontId="1"/>
  </si>
  <si>
    <t>経費区分</t>
    <rPh sb="0" eb="4">
      <t>ケイヒクブン</t>
    </rPh>
    <phoneticPr fontId="1"/>
  </si>
  <si>
    <t>備品購入費</t>
    <phoneticPr fontId="1"/>
  </si>
  <si>
    <t>使用料・賃借料</t>
    <phoneticPr fontId="1"/>
  </si>
  <si>
    <t>発注年月日</t>
    <rPh sb="0" eb="2">
      <t>ハッチュウ</t>
    </rPh>
    <rPh sb="2" eb="5">
      <t>ネンガッピ</t>
    </rPh>
    <phoneticPr fontId="2"/>
  </si>
  <si>
    <t>支払年月日</t>
    <rPh sb="0" eb="2">
      <t>シハライ</t>
    </rPh>
    <rPh sb="2" eb="5">
      <t>ネンガッピ</t>
    </rPh>
    <phoneticPr fontId="2"/>
  </si>
  <si>
    <t>件名</t>
    <rPh sb="0" eb="2">
      <t>ケンメイ</t>
    </rPh>
    <phoneticPr fontId="1"/>
  </si>
  <si>
    <t>仕様等</t>
    <rPh sb="0" eb="3">
      <t>シヨウトウ</t>
    </rPh>
    <phoneticPr fontId="1"/>
  </si>
  <si>
    <t>単位</t>
    <rPh sb="0" eb="2">
      <t>タンイ</t>
    </rPh>
    <phoneticPr fontId="1"/>
  </si>
  <si>
    <t>小計</t>
    <rPh sb="0" eb="2">
      <t>ショウケイ</t>
    </rPh>
    <phoneticPr fontId="1"/>
  </si>
  <si>
    <t>納品年月日</t>
    <rPh sb="0" eb="2">
      <t>ノウヒン</t>
    </rPh>
    <rPh sb="2" eb="5">
      <t>ネンガッピ</t>
    </rPh>
    <phoneticPr fontId="2"/>
  </si>
  <si>
    <t>消耗品費</t>
    <phoneticPr fontId="1"/>
  </si>
  <si>
    <t>外注費</t>
    <phoneticPr fontId="1"/>
  </si>
  <si>
    <t>補助対象
経費
（円）</t>
    <rPh sb="0" eb="4">
      <t>ホジョタイショウ</t>
    </rPh>
    <rPh sb="5" eb="7">
      <t>ケイヒ</t>
    </rPh>
    <rPh sb="9" eb="10">
      <t>エン</t>
    </rPh>
    <phoneticPr fontId="2"/>
  </si>
  <si>
    <t>別紙２（様式第８号関係）</t>
    <rPh sb="0" eb="2">
      <t>ベッシ</t>
    </rPh>
    <rPh sb="4" eb="6">
      <t>ヨウシキ</t>
    </rPh>
    <rPh sb="6" eb="7">
      <t>ダイ</t>
    </rPh>
    <rPh sb="8" eb="9">
      <t>ゴウ</t>
    </rPh>
    <rPh sb="9" eb="11">
      <t>カンケイ</t>
    </rPh>
    <phoneticPr fontId="1"/>
  </si>
  <si>
    <t>委託費</t>
    <rPh sb="0" eb="2">
      <t>イタク</t>
    </rPh>
    <rPh sb="2" eb="3">
      <t>ヒ</t>
    </rPh>
    <phoneticPr fontId="1"/>
  </si>
  <si>
    <t>謝金等</t>
    <rPh sb="0" eb="2">
      <t>シャキン</t>
    </rPh>
    <rPh sb="2" eb="3">
      <t>ナド</t>
    </rPh>
    <phoneticPr fontId="1"/>
  </si>
  <si>
    <t>知的財産権関連経費</t>
    <rPh sb="0" eb="5">
      <t>チテキザイサンケン</t>
    </rPh>
    <rPh sb="5" eb="7">
      <t>カンレン</t>
    </rPh>
    <rPh sb="7" eb="9">
      <t>ケイヒ</t>
    </rPh>
    <phoneticPr fontId="1"/>
  </si>
  <si>
    <t>旅費</t>
    <rPh sb="0" eb="2">
      <t>リョヒ</t>
    </rPh>
    <phoneticPr fontId="1"/>
  </si>
  <si>
    <t>※税込</t>
    <rPh sb="1" eb="3">
      <t>ゼイコミ</t>
    </rPh>
    <phoneticPr fontId="1"/>
  </si>
  <si>
    <t>※税抜</t>
    <rPh sb="1" eb="3">
      <t>ゼイヌキ</t>
    </rPh>
    <phoneticPr fontId="1"/>
  </si>
  <si>
    <t>補助事業に
要する経費
(円）
①×②</t>
    <rPh sb="0" eb="4">
      <t>ホジョジギョウ</t>
    </rPh>
    <rPh sb="6" eb="7">
      <t>ヨウ</t>
    </rPh>
    <rPh sb="9" eb="11">
      <t>ケイヒ</t>
    </rPh>
    <rPh sb="13" eb="14">
      <t>エン</t>
    </rPh>
    <phoneticPr fontId="1"/>
  </si>
  <si>
    <t>単価
（円）
②</t>
    <rPh sb="4" eb="5">
      <t>エン</t>
    </rPh>
    <phoneticPr fontId="2"/>
  </si>
  <si>
    <t xml:space="preserve">
数量
①</t>
    <phoneticPr fontId="1"/>
  </si>
  <si>
    <t>その他支出</t>
    <rPh sb="2" eb="3">
      <t>ホカ</t>
    </rPh>
    <rPh sb="3" eb="5">
      <t>シシュツ</t>
    </rPh>
    <phoneticPr fontId="1"/>
  </si>
  <si>
    <t>台</t>
    <rPh sb="0" eb="1">
      <t>ダイ</t>
    </rPh>
    <phoneticPr fontId="1"/>
  </si>
  <si>
    <t>ABC-123</t>
    <phoneticPr fontId="1"/>
  </si>
  <si>
    <t>成型機</t>
    <rPh sb="0" eb="2">
      <t>セイケイ</t>
    </rPh>
    <rPh sb="2" eb="3">
      <t>キ</t>
    </rPh>
    <phoneticPr fontId="1"/>
  </si>
  <si>
    <t>成型機付属品</t>
    <rPh sb="0" eb="2">
      <t>セイケイ</t>
    </rPh>
    <rPh sb="2" eb="3">
      <t>キ</t>
    </rPh>
    <rPh sb="3" eb="5">
      <t>フゾク</t>
    </rPh>
    <rPh sb="5" eb="6">
      <t>ヒン</t>
    </rPh>
    <phoneticPr fontId="1"/>
  </si>
  <si>
    <t>ABC-123-abc</t>
    <phoneticPr fontId="1"/>
  </si>
  <si>
    <t>式</t>
    <rPh sb="0" eb="1">
      <t>シキ</t>
    </rPh>
    <phoneticPr fontId="1"/>
  </si>
  <si>
    <t>樹脂材料</t>
    <rPh sb="0" eb="2">
      <t>ジュシ</t>
    </rPh>
    <rPh sb="2" eb="4">
      <t>ザイリョウ</t>
    </rPh>
    <phoneticPr fontId="1"/>
  </si>
  <si>
    <t>袋</t>
    <rPh sb="0" eb="1">
      <t>フクロ</t>
    </rPh>
    <phoneticPr fontId="1"/>
  </si>
  <si>
    <t>PP 25kg</t>
    <phoneticPr fontId="1"/>
  </si>
  <si>
    <t>支払年月日</t>
    <phoneticPr fontId="1"/>
  </si>
  <si>
    <t>切削工具</t>
    <rPh sb="0" eb="2">
      <t>セッサク</t>
    </rPh>
    <rPh sb="2" eb="4">
      <t>コウグ</t>
    </rPh>
    <phoneticPr fontId="1"/>
  </si>
  <si>
    <t>本</t>
    <rPh sb="0" eb="1">
      <t>ホン</t>
    </rPh>
    <phoneticPr fontId="1"/>
  </si>
  <si>
    <t>共同研究負担金</t>
    <rPh sb="0" eb="2">
      <t>キョウドウ</t>
    </rPh>
    <rPh sb="2" eb="4">
      <t>ケンキュウ</t>
    </rPh>
    <rPh sb="4" eb="7">
      <t>フタンキン</t>
    </rPh>
    <phoneticPr fontId="1"/>
  </si>
  <si>
    <t>km</t>
    <phoneticPr fontId="1"/>
  </si>
  <si>
    <t>回</t>
    <rPh sb="0" eb="1">
      <t>カイ</t>
    </rPh>
    <phoneticPr fontId="1"/>
  </si>
  <si>
    <t>車賃　桑名市～津市　往復</t>
    <rPh sb="0" eb="1">
      <t>シャ</t>
    </rPh>
    <rPh sb="1" eb="2">
      <t>チン</t>
    </rPh>
    <rPh sb="3" eb="6">
      <t>クワナシ</t>
    </rPh>
    <rPh sb="7" eb="9">
      <t>ツシ</t>
    </rPh>
    <rPh sb="10" eb="12">
      <t>オウフク</t>
    </rPh>
    <phoneticPr fontId="1"/>
  </si>
  <si>
    <t>旅行雑費（高速道路）桑名IC～津IC　往復</t>
    <rPh sb="0" eb="2">
      <t>リョコウ</t>
    </rPh>
    <rPh sb="2" eb="4">
      <t>ザッピ</t>
    </rPh>
    <rPh sb="5" eb="7">
      <t>コウソク</t>
    </rPh>
    <rPh sb="7" eb="9">
      <t>ドウロ</t>
    </rPh>
    <rPh sb="10" eb="12">
      <t>クワナ</t>
    </rPh>
    <rPh sb="15" eb="16">
      <t>ツ</t>
    </rPh>
    <rPh sb="19" eb="21">
      <t>オウフク</t>
    </rPh>
    <phoneticPr fontId="1"/>
  </si>
  <si>
    <t>宿泊費　三重県津市（乙地方）</t>
    <rPh sb="0" eb="3">
      <t>シュクハクヒ</t>
    </rPh>
    <rPh sb="4" eb="7">
      <t>ミエケン</t>
    </rPh>
    <rPh sb="7" eb="9">
      <t>ツシ</t>
    </rPh>
    <rPh sb="10" eb="11">
      <t>オツ</t>
    </rPh>
    <rPh sb="11" eb="13">
      <t>チホウ</t>
    </rPh>
    <phoneticPr fontId="1"/>
  </si>
  <si>
    <t>泊</t>
    <rPh sb="0" eb="1">
      <t>ハク</t>
    </rPh>
    <phoneticPr fontId="1"/>
  </si>
  <si>
    <t>成分分析費用</t>
    <rPh sb="0" eb="2">
      <t>セイブン</t>
    </rPh>
    <rPh sb="2" eb="4">
      <t>ブンセキ</t>
    </rPh>
    <rPh sb="4" eb="6">
      <t>ヒヨウ</t>
    </rPh>
    <phoneticPr fontId="1"/>
  </si>
  <si>
    <t>成分</t>
    <rPh sb="0" eb="2">
      <t>セイブン</t>
    </rPh>
    <phoneticPr fontId="1"/>
  </si>
  <si>
    <t>8月10日～11日　共同研究実験</t>
    <rPh sb="1" eb="2">
      <t>ガツ</t>
    </rPh>
    <rPh sb="4" eb="5">
      <t>ニチ</t>
    </rPh>
    <rPh sb="8" eb="9">
      <t>ニチ</t>
    </rPh>
    <rPh sb="10" eb="12">
      <t>キョウドウ</t>
    </rPh>
    <rPh sb="12" eb="14">
      <t>ケンキュウ</t>
    </rPh>
    <rPh sb="14" eb="16">
      <t>ジッケン</t>
    </rPh>
    <phoneticPr fontId="1"/>
  </si>
  <si>
    <t>R7.5.23～R8.2.27</t>
    <phoneticPr fontId="1"/>
  </si>
  <si>
    <t>超硬　φ10mm</t>
    <rPh sb="0" eb="2">
      <t>チョウコウ</t>
    </rPh>
    <phoneticPr fontId="1"/>
  </si>
  <si>
    <t>○○大学　三重太郎　教授</t>
    <rPh sb="2" eb="4">
      <t>ダイガク</t>
    </rPh>
    <rPh sb="5" eb="7">
      <t>ミエ</t>
    </rPh>
    <rPh sb="7" eb="9">
      <t>タロウ</t>
    </rPh>
    <rPh sb="10" eb="12">
      <t>キョウジュ</t>
    </rPh>
    <phoneticPr fontId="1"/>
  </si>
  <si>
    <t>時間</t>
    <rPh sb="0" eb="2">
      <t>ジカン</t>
    </rPh>
    <phoneticPr fontId="1"/>
  </si>
  <si>
    <t>8月10日　13時～17時</t>
    <rPh sb="1" eb="2">
      <t>ガツ</t>
    </rPh>
    <rPh sb="4" eb="5">
      <t>ニチ</t>
    </rPh>
    <rPh sb="8" eb="9">
      <t>ジ</t>
    </rPh>
    <rPh sb="12" eb="13">
      <t>ジ</t>
    </rPh>
    <phoneticPr fontId="1"/>
  </si>
  <si>
    <t>8月11日　9時～14時</t>
    <rPh sb="1" eb="2">
      <t>ガツ</t>
    </rPh>
    <rPh sb="4" eb="5">
      <t>ニチ</t>
    </rPh>
    <rPh sb="7" eb="8">
      <t>ジ</t>
    </rPh>
    <rPh sb="11" eb="12">
      <t>ジ</t>
    </rPh>
    <phoneticPr fontId="1"/>
  </si>
  <si>
    <t>区分</t>
  </si>
  <si>
    <t>金額</t>
  </si>
  <si>
    <t>備考</t>
  </si>
  <si>
    <t>本補助金</t>
  </si>
  <si>
    <t>1,394,000円</t>
  </si>
  <si>
    <t>自己資金</t>
  </si>
  <si>
    <t>1,674,896円</t>
  </si>
  <si>
    <t>借入金</t>
  </si>
  <si>
    <t>円</t>
  </si>
  <si>
    <t>その他収入　　</t>
  </si>
  <si>
    <t>合計</t>
  </si>
  <si>
    <t>3,068,896円</t>
  </si>
  <si>
    <t>この場合、別紙１（様式第８号関係）事業報告書の資金調達実績は以下の通り記載。</t>
    <rPh sb="2" eb="4">
      <t>バアイ</t>
    </rPh>
    <rPh sb="23" eb="25">
      <t>シキン</t>
    </rPh>
    <rPh sb="25" eb="27">
      <t>チョウタツ</t>
    </rPh>
    <rPh sb="27" eb="29">
      <t>ジッセキ</t>
    </rPh>
    <rPh sb="30" eb="32">
      <t>イカ</t>
    </rPh>
    <rPh sb="33" eb="34">
      <t>トオ</t>
    </rPh>
    <rPh sb="35" eb="37">
      <t>キサイ</t>
    </rPh>
    <phoneticPr fontId="1"/>
  </si>
  <si>
    <t>←補助対象経費×1/2（千円未満切捨て。2,789,901×1/2⇒1,394,000。最大250万円または500万円）</t>
    <rPh sb="12" eb="18">
      <t>センエンミマンキリス</t>
    </rPh>
    <rPh sb="44" eb="46">
      <t>サイダイ</t>
    </rPh>
    <rPh sb="49" eb="51">
      <t>マンエン</t>
    </rPh>
    <rPh sb="57" eb="59">
      <t>マンエン</t>
    </rPh>
    <phoneticPr fontId="1"/>
  </si>
  <si>
    <t>←補助事業に要する経費と補助金の差額を、区分に分けて記入</t>
    <rPh sb="1" eb="3">
      <t>ホジョ</t>
    </rPh>
    <rPh sb="3" eb="5">
      <t>ジギョウ</t>
    </rPh>
    <rPh sb="6" eb="7">
      <t>ヨウ</t>
    </rPh>
    <rPh sb="9" eb="11">
      <t>ケイヒ</t>
    </rPh>
    <rPh sb="12" eb="15">
      <t>ホジョキン</t>
    </rPh>
    <rPh sb="16" eb="18">
      <t>サガク</t>
    </rPh>
    <rPh sb="20" eb="22">
      <t>クブン</t>
    </rPh>
    <rPh sb="23" eb="24">
      <t>ワ</t>
    </rPh>
    <rPh sb="26" eb="28">
      <t>キニュウ</t>
    </rPh>
    <phoneticPr fontId="1"/>
  </si>
  <si>
    <t>←補助事業に要する経費を記入</t>
    <rPh sb="12" eb="14">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</si>
</sst>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theme="1"/>
      <name val="Meiryo UI"/>
      <family val="2"/>
      <charset val="128"/>
    </font>
    <font>
      <sz val="6"/>
      <name val="Meiryo UI"/>
      <family val="2"/>
      <charset val="128"/>
    </font>
    <font>
      <sz val="11"/>
      <color theme="1"/>
      <name val="Meiryo UI"/>
      <family val="2"/>
      <charset val="128"/>
    </font>
    <font>
      <sz val="10"/>
      <color theme="1"/>
      <name val="Meiryo UI"/>
      <family val="2"/>
      <charset val="128"/>
    </font>
    <font>
      <sz val="11"/>
      <color theme="1"/>
      <name val="ＭＳ 明朝"/>
      <family val="1"/>
      <charset val="128"/>
    </font>
    <font>
      <sz val="11"/>
      <name val="ＭＳ 明朝"/>
      <family val="1"/>
      <charset val="128"/>
    </font>
    <font>
      <sz val="9"/>
      <color indexed="81"/>
      <name val="MS P ゴシック"/>
      <family val="3"/>
      <charset val="128"/>
    </font>
    <font>
      <sz val="10"/>
      <color theme="1"/>
      <name val="ＭＳ 明朝"/>
      <family val="1"/>
      <charset val="128"/>
    </font>
    <font>
      <sz val="10.5"/>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diagonalUp="1">
      <left/>
      <right style="medium">
        <color indexed="64"/>
      </right>
      <top/>
      <bottom style="medium">
        <color indexed="64"/>
      </bottom>
      <diagonal style="thin">
        <color indexed="64"/>
      </diagonal>
    </border>
  </borders>
  <cellStyleXfs count="2">
    <xf numFmtId="0" fontId="0" fillId="0" borderId="0">
      <alignment vertical="center"/>
    </xf>
    <xf numFmtId="38" fontId="3" fillId="0" borderId="0" applyFont="0" applyFill="0" applyBorder="0" applyAlignment="0" applyProtection="0">
      <alignment vertical="center"/>
    </xf>
  </cellStyleXfs>
  <cellXfs count="34">
    <xf numFmtId="0" fontId="0" fillId="0" borderId="0" xfId="0">
      <alignment vertical="center"/>
    </xf>
    <xf numFmtId="38" fontId="4" fillId="0" borderId="1" xfId="1" applyFont="1" applyBorder="1">
      <alignment vertical="center"/>
    </xf>
    <xf numFmtId="38" fontId="4" fillId="2" borderId="2" xfId="1" applyFont="1" applyFill="1" applyBorder="1">
      <alignment vertical="center"/>
    </xf>
    <xf numFmtId="38" fontId="4" fillId="0" borderId="0" xfId="1" applyFont="1">
      <alignment vertical="center"/>
    </xf>
    <xf numFmtId="38" fontId="4" fillId="0" borderId="1" xfId="1" applyFont="1" applyBorder="1" applyAlignment="1">
      <alignment horizontal="center" vertical="center"/>
    </xf>
    <xf numFmtId="38" fontId="4" fillId="0" borderId="1" xfId="1" applyFont="1" applyBorder="1" applyAlignment="1">
      <alignment horizontal="center" vertical="center" wrapText="1"/>
    </xf>
    <xf numFmtId="38" fontId="4" fillId="0" borderId="2" xfId="1" applyFont="1" applyBorder="1">
      <alignment vertical="center"/>
    </xf>
    <xf numFmtId="38" fontId="4" fillId="2" borderId="1" xfId="1" applyFont="1" applyFill="1" applyBorder="1">
      <alignment vertical="center"/>
    </xf>
    <xf numFmtId="38" fontId="4" fillId="0" borderId="8" xfId="1" applyFont="1" applyBorder="1">
      <alignment vertical="center"/>
    </xf>
    <xf numFmtId="0" fontId="4" fillId="0" borderId="1" xfId="1" applyNumberFormat="1" applyFont="1" applyBorder="1" applyAlignment="1">
      <alignment horizontal="center" vertical="center"/>
    </xf>
    <xf numFmtId="0" fontId="4" fillId="0" borderId="1" xfId="1" applyNumberFormat="1" applyFont="1" applyBorder="1">
      <alignment vertical="center"/>
    </xf>
    <xf numFmtId="0" fontId="4" fillId="2" borderId="1" xfId="1" applyNumberFormat="1" applyFont="1" applyFill="1" applyBorder="1">
      <alignment vertical="center"/>
    </xf>
    <xf numFmtId="0" fontId="4" fillId="0" borderId="8" xfId="1" applyNumberFormat="1" applyFont="1" applyBorder="1">
      <alignment vertical="center"/>
    </xf>
    <xf numFmtId="57" fontId="4" fillId="0" borderId="1" xfId="1" applyNumberFormat="1" applyFont="1" applyBorder="1">
      <alignment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right" vertical="center" wrapText="1"/>
    </xf>
    <xf numFmtId="0" fontId="7" fillId="0" borderId="13" xfId="0" applyFont="1" applyBorder="1" applyAlignment="1">
      <alignment horizontal="center" vertical="center" wrapText="1"/>
    </xf>
    <xf numFmtId="0" fontId="7" fillId="0" borderId="14" xfId="0" applyFont="1" applyBorder="1" applyAlignment="1">
      <alignment horizontal="right" vertical="center" wrapText="1"/>
    </xf>
    <xf numFmtId="0" fontId="7" fillId="0" borderId="15" xfId="0" applyFont="1" applyBorder="1" applyAlignment="1">
      <alignment horizontal="right" vertical="center" wrapText="1"/>
    </xf>
    <xf numFmtId="38" fontId="4" fillId="0" borderId="0" xfId="1" applyFont="1" applyAlignment="1">
      <alignment vertical="center"/>
    </xf>
    <xf numFmtId="0" fontId="8" fillId="0" borderId="0" xfId="0" applyFont="1" applyAlignment="1">
      <alignment vertical="center"/>
    </xf>
    <xf numFmtId="38" fontId="4" fillId="0" borderId="4" xfId="1" applyFont="1" applyBorder="1" applyAlignment="1">
      <alignment horizontal="center" vertical="center"/>
    </xf>
    <xf numFmtId="38" fontId="4" fillId="0" borderId="6" xfId="1" applyFont="1" applyBorder="1" applyAlignment="1">
      <alignment horizontal="center" vertical="center"/>
    </xf>
    <xf numFmtId="38" fontId="4" fillId="0" borderId="5" xfId="1" applyFont="1" applyBorder="1" applyAlignment="1">
      <alignment horizontal="center" vertical="center"/>
    </xf>
    <xf numFmtId="38" fontId="4" fillId="2" borderId="2" xfId="1" applyFont="1" applyFill="1" applyBorder="1" applyAlignment="1">
      <alignment horizontal="right" vertical="center"/>
    </xf>
    <xf numFmtId="38" fontId="4" fillId="2" borderId="7" xfId="1" applyFont="1" applyFill="1" applyBorder="1" applyAlignment="1">
      <alignment horizontal="right" vertical="center"/>
    </xf>
    <xf numFmtId="38" fontId="4" fillId="2" borderId="3" xfId="1" applyFont="1" applyFill="1" applyBorder="1" applyAlignment="1">
      <alignment horizontal="right" vertical="center"/>
    </xf>
    <xf numFmtId="38" fontId="5" fillId="0" borderId="4" xfId="1" applyFont="1" applyBorder="1" applyAlignment="1">
      <alignment horizontal="center" vertical="center"/>
    </xf>
    <xf numFmtId="38" fontId="5" fillId="0" borderId="6" xfId="1" applyFont="1" applyBorder="1" applyAlignment="1">
      <alignment horizontal="center" vertical="center"/>
    </xf>
    <xf numFmtId="38" fontId="5" fillId="0" borderId="5" xfId="1" applyFont="1" applyBorder="1" applyAlignment="1">
      <alignment horizontal="center" vertical="center"/>
    </xf>
    <xf numFmtId="38" fontId="4" fillId="0" borderId="2" xfId="1" applyFont="1" applyBorder="1" applyAlignment="1">
      <alignment horizontal="center" vertical="center"/>
    </xf>
    <xf numFmtId="38" fontId="4" fillId="0" borderId="3" xfId="1"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0</xdr:colOff>
      <xdr:row>4</xdr:row>
      <xdr:rowOff>0</xdr:rowOff>
    </xdr:to>
    <xdr:sp macro="" textlink="">
      <xdr:nvSpPr>
        <xdr:cNvPr id="2" name="テキスト ボックス 1">
          <a:extLst>
            <a:ext uri="{FF2B5EF4-FFF2-40B4-BE49-F238E27FC236}">
              <a16:creationId xmlns:a16="http://schemas.microsoft.com/office/drawing/2014/main" id="{C21A0A84-63FD-878F-E2A0-F9053BB257E9}"/>
            </a:ext>
          </a:extLst>
        </xdr:cNvPr>
        <xdr:cNvSpPr txBox="1"/>
      </xdr:nvSpPr>
      <xdr:spPr>
        <a:xfrm>
          <a:off x="2076450" y="171450"/>
          <a:ext cx="5581650" cy="5143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kern="1200">
              <a:solidFill>
                <a:srgbClr val="FF0000"/>
              </a:solidFill>
              <a:latin typeface="BIZ UDゴシック" panose="020B0400000000000000" pitchFamily="49" charset="-128"/>
              <a:ea typeface="BIZ UDゴシック" panose="020B0400000000000000" pitchFamily="49" charset="-128"/>
            </a:rPr>
            <a:t>記入例</a:t>
          </a:r>
          <a:r>
            <a:rPr kumimoji="1" lang="en-US" altLang="ja-JP" sz="1600" b="1" kern="1200">
              <a:solidFill>
                <a:srgbClr val="FF0000"/>
              </a:solidFill>
              <a:latin typeface="BIZ UDゴシック" panose="020B0400000000000000" pitchFamily="49" charset="-128"/>
              <a:ea typeface="BIZ UDゴシック" panose="020B0400000000000000" pitchFamily="49" charset="-128"/>
            </a:rPr>
            <a:t>(</a:t>
          </a:r>
          <a:r>
            <a:rPr kumimoji="1" lang="ja-JP" altLang="en-US" sz="1600" b="1" kern="1200">
              <a:solidFill>
                <a:srgbClr val="FF0000"/>
              </a:solidFill>
              <a:latin typeface="BIZ UDゴシック" panose="020B0400000000000000" pitchFamily="49" charset="-128"/>
              <a:ea typeface="BIZ UDゴシック" panose="020B0400000000000000" pitchFamily="49" charset="-128"/>
            </a:rPr>
            <a:t>コメントのある項目も確認してください）</a:t>
          </a:r>
          <a:endParaRPr kumimoji="1" lang="en-US" altLang="ja-JP" sz="1600" b="1" kern="1200">
            <a:solidFill>
              <a:srgbClr val="FF0000"/>
            </a:solidFill>
            <a:latin typeface="BIZ UDゴシック" panose="020B0400000000000000" pitchFamily="49" charset="-128"/>
            <a:ea typeface="BIZ UDゴシック" panose="020B0400000000000000" pitchFamily="49" charset="-128"/>
          </a:endParaRPr>
        </a:p>
        <a:p>
          <a:endParaRPr kumimoji="1" lang="en-US" altLang="ja-JP" sz="1600" b="1" kern="1200">
            <a:solidFill>
              <a:srgbClr val="FF0000"/>
            </a:solidFill>
            <a:latin typeface="BIZ UDゴシック" panose="020B0400000000000000" pitchFamily="49" charset="-128"/>
            <a:ea typeface="BIZ UDゴシック" panose="020B0400000000000000" pitchFamily="49" charset="-128"/>
          </a:endParaRPr>
        </a:p>
      </xdr:txBody>
    </xdr:sp>
    <xdr:clientData/>
  </xdr:twoCellAnchor>
  <xdr:twoCellAnchor>
    <xdr:from>
      <xdr:col>9</xdr:col>
      <xdr:colOff>628650</xdr:colOff>
      <xdr:row>47</xdr:row>
      <xdr:rowOff>19050</xdr:rowOff>
    </xdr:from>
    <xdr:to>
      <xdr:col>10</xdr:col>
      <xdr:colOff>9526</xdr:colOff>
      <xdr:row>50</xdr:row>
      <xdr:rowOff>9525</xdr:rowOff>
    </xdr:to>
    <xdr:sp macro="" textlink="">
      <xdr:nvSpPr>
        <xdr:cNvPr id="3" name="右中かっこ 2">
          <a:extLst>
            <a:ext uri="{FF2B5EF4-FFF2-40B4-BE49-F238E27FC236}">
              <a16:creationId xmlns:a16="http://schemas.microsoft.com/office/drawing/2014/main" id="{77942DB1-DD3A-064F-D37C-6752BEE11B79}"/>
            </a:ext>
          </a:extLst>
        </xdr:cNvPr>
        <xdr:cNvSpPr/>
      </xdr:nvSpPr>
      <xdr:spPr>
        <a:xfrm>
          <a:off x="12820650" y="8782050"/>
          <a:ext cx="266701" cy="5334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6-02-27T02:09:08.66" personId="{00000000-0000-0000-0000-000000000000}" id="{692C76B1-59DE-4E0A-9C60-318C337F16EF}">
    <text>納品書・請求書等と突合できるように、1行ずつ記入</text>
  </threadedComment>
  <threadedComment ref="H6" dT="2026-02-27T02:41:26.32" personId="{00000000-0000-0000-0000-000000000000}" id="{A1661900-B9AF-475C-9A12-3B7D17227A49}">
    <text>「補助事業に」要する経費を1.1で割り、小数点以下は切り捨てとする。
※補助率1/2は掛けない。</text>
  </threadedComment>
  <threadedComment ref="I6" dT="2026-02-27T02:13:16.68" personId="{00000000-0000-0000-0000-000000000000}" id="{FD29CC21-DBEE-4AF3-885E-4091C46D7149}">
    <text>発注書の日付、メール発注の場合は送信日</text>
  </threadedComment>
  <threadedComment ref="J6" dT="2026-02-27T02:12:16.01" personId="{00000000-0000-0000-0000-000000000000}" id="{1FE9971C-6377-4E2E-931C-B1B8B8E9621A}">
    <text>納品書の日付</text>
  </threadedComment>
  <threadedComment ref="K6" dT="2026-02-27T02:11:26.10" personId="{00000000-0000-0000-0000-000000000000}" id="{E56953D0-E092-487F-AA06-D6B47AAA6E00}">
    <text>領収書の日付または口座引き落とし日　※カード払いの場合は、カード料金が口座から引き落とされた日（決済日ではない）</text>
  </threadedComment>
  <threadedComment ref="A7" dT="2026-02-27T04:30:10.37" personId="{00000000-0000-0000-0000-000000000000}" id="{3FAB8C39-ADDE-4948-8B1B-7BA3F9E00ABC}">
    <text>備品に付帯する物件は備品購入費に計上すること。ただし単なる建設・工事等は対象外。</text>
  </threadedComment>
  <threadedComment ref="A27" dT="2026-02-27T04:10:30.39" personId="{00000000-0000-0000-0000-000000000000}" id="{CA1FC642-5D27-426D-B650-A2EE4ED9FD2F}">
    <text>「補助事業の謝金支給に関する基準
」参照。
※1日50,000円（税込）を上限とする。
※作業従事者の業務日報を添付すること。</text>
  </threadedComment>
  <threadedComment ref="A31" dT="2026-02-27T02:35:38.28" personId="{00000000-0000-0000-0000-000000000000}" id="{69D3A512-67B1-4601-99FD-C860B8AC6405}">
    <text>「補助事業の旅費支給に関する基準」参照。
鉄道賃・車賃⇒当日の乗換案内やGoogleMap（1行程ごとに1km未満切り捨て）を添付すること。
旅行雑費は実費⇒領収書又はETC利用明細を添付すること。
宿泊費は宿泊地ごとに定額⇒領収書を添付すること。
※別途内訳と計算式が分かれば、これらを一旅行ごとに「一式」とまとめて計上・記入しても可。
※旅行者の業務日報を添付すること。</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3"/>
  <sheetViews>
    <sheetView workbookViewId="0">
      <selection activeCell="J2" sqref="J2"/>
    </sheetView>
  </sheetViews>
  <sheetFormatPr defaultColWidth="9" defaultRowHeight="13.5"/>
  <cols>
    <col min="1" max="1" width="27.25" style="3" bestFit="1" customWidth="1"/>
    <col min="2" max="2" width="25.5" style="3" customWidth="1"/>
    <col min="3" max="3" width="18.25" style="3" customWidth="1"/>
    <col min="4" max="4" width="7.5" style="3" customWidth="1"/>
    <col min="5" max="5" width="5.5" style="3" bestFit="1" customWidth="1"/>
    <col min="6" max="7" width="11.625" style="3" bestFit="1" customWidth="1"/>
    <col min="8" max="8" width="11.625" style="3" customWidth="1"/>
    <col min="9" max="11" width="11.625" style="3" bestFit="1" customWidth="1"/>
    <col min="12" max="16384" width="9" style="3"/>
  </cols>
  <sheetData>
    <row r="1" spans="1:12">
      <c r="A1" s="3" t="s">
        <v>16</v>
      </c>
    </row>
    <row r="4" spans="1:12">
      <c r="A4" s="3" t="s">
        <v>2</v>
      </c>
    </row>
    <row r="5" spans="1:12">
      <c r="F5" s="3" t="s">
        <v>21</v>
      </c>
      <c r="H5" s="3" t="s">
        <v>22</v>
      </c>
    </row>
    <row r="6" spans="1:12" ht="54">
      <c r="A6" s="4" t="s">
        <v>3</v>
      </c>
      <c r="B6" s="4" t="s">
        <v>8</v>
      </c>
      <c r="C6" s="4" t="s">
        <v>9</v>
      </c>
      <c r="D6" s="5" t="s">
        <v>25</v>
      </c>
      <c r="E6" s="4" t="s">
        <v>10</v>
      </c>
      <c r="F6" s="5" t="s">
        <v>24</v>
      </c>
      <c r="G6" s="5" t="s">
        <v>23</v>
      </c>
      <c r="H6" s="5" t="s">
        <v>15</v>
      </c>
      <c r="I6" s="4" t="s">
        <v>6</v>
      </c>
      <c r="J6" s="4" t="s">
        <v>12</v>
      </c>
      <c r="K6" s="4" t="s">
        <v>7</v>
      </c>
      <c r="L6" s="4" t="s">
        <v>1</v>
      </c>
    </row>
    <row r="7" spans="1:12">
      <c r="A7" s="23" t="s">
        <v>4</v>
      </c>
      <c r="B7" s="1"/>
      <c r="C7" s="1"/>
      <c r="D7" s="1"/>
      <c r="E7" s="1"/>
      <c r="F7" s="1"/>
      <c r="G7" s="6"/>
      <c r="H7" s="6"/>
      <c r="I7" s="1"/>
      <c r="J7" s="1"/>
      <c r="K7" s="1"/>
      <c r="L7" s="1"/>
    </row>
    <row r="8" spans="1:12">
      <c r="A8" s="24"/>
      <c r="B8" s="1"/>
      <c r="C8" s="1"/>
      <c r="D8" s="1"/>
      <c r="E8" s="1"/>
      <c r="F8" s="1"/>
      <c r="G8" s="6"/>
      <c r="H8" s="6"/>
      <c r="I8" s="1"/>
      <c r="J8" s="1"/>
      <c r="K8" s="1"/>
      <c r="L8" s="1"/>
    </row>
    <row r="9" spans="1:12">
      <c r="A9" s="24"/>
      <c r="B9" s="1"/>
      <c r="C9" s="1"/>
      <c r="D9" s="1"/>
      <c r="E9" s="1"/>
      <c r="F9" s="1"/>
      <c r="G9" s="6"/>
      <c r="H9" s="6"/>
      <c r="I9" s="1"/>
      <c r="J9" s="1"/>
      <c r="K9" s="1"/>
      <c r="L9" s="1"/>
    </row>
    <row r="10" spans="1:12">
      <c r="A10" s="25"/>
      <c r="B10" s="26" t="s">
        <v>11</v>
      </c>
      <c r="C10" s="27"/>
      <c r="D10" s="27"/>
      <c r="E10" s="27"/>
      <c r="F10" s="28"/>
      <c r="G10" s="2">
        <f>IFERROR(SUM(G7:G9),"")</f>
        <v>0</v>
      </c>
      <c r="H10" s="2">
        <f t="shared" ref="H10" si="0">IFERROR(SUM(H7:H9),"")</f>
        <v>0</v>
      </c>
      <c r="I10" s="7"/>
      <c r="J10" s="7"/>
      <c r="K10" s="7"/>
      <c r="L10" s="7"/>
    </row>
    <row r="11" spans="1:12">
      <c r="A11" s="23" t="s">
        <v>13</v>
      </c>
      <c r="B11" s="1"/>
      <c r="C11" s="1"/>
      <c r="D11" s="1"/>
      <c r="E11" s="1"/>
      <c r="F11" s="1"/>
      <c r="G11" s="6"/>
      <c r="H11" s="6"/>
      <c r="I11" s="1"/>
      <c r="J11" s="1"/>
      <c r="K11" s="1"/>
      <c r="L11" s="1"/>
    </row>
    <row r="12" spans="1:12">
      <c r="A12" s="24"/>
      <c r="B12" s="1"/>
      <c r="C12" s="1"/>
      <c r="D12" s="1"/>
      <c r="E12" s="1"/>
      <c r="F12" s="1"/>
      <c r="G12" s="6"/>
      <c r="H12" s="6"/>
      <c r="I12" s="1"/>
      <c r="J12" s="1"/>
      <c r="K12" s="1"/>
      <c r="L12" s="1"/>
    </row>
    <row r="13" spans="1:12">
      <c r="A13" s="24"/>
      <c r="B13" s="1"/>
      <c r="C13" s="1"/>
      <c r="D13" s="1"/>
      <c r="E13" s="1"/>
      <c r="F13" s="1"/>
      <c r="G13" s="6"/>
      <c r="H13" s="6"/>
      <c r="I13" s="1"/>
      <c r="J13" s="1"/>
      <c r="K13" s="1"/>
      <c r="L13" s="1"/>
    </row>
    <row r="14" spans="1:12">
      <c r="A14" s="25"/>
      <c r="B14" s="26" t="s">
        <v>11</v>
      </c>
      <c r="C14" s="27"/>
      <c r="D14" s="27"/>
      <c r="E14" s="27"/>
      <c r="F14" s="28"/>
      <c r="G14" s="2">
        <f>IFERROR(SUM(G11:G13),"")</f>
        <v>0</v>
      </c>
      <c r="H14" s="2">
        <f t="shared" ref="H14" si="1">IFERROR(SUM(H11:H13),"")</f>
        <v>0</v>
      </c>
      <c r="I14" s="7"/>
      <c r="J14" s="7"/>
      <c r="K14" s="7"/>
      <c r="L14" s="7"/>
    </row>
    <row r="15" spans="1:12">
      <c r="A15" s="23" t="s">
        <v>5</v>
      </c>
      <c r="B15" s="1"/>
      <c r="C15" s="1"/>
      <c r="D15" s="1"/>
      <c r="E15" s="1"/>
      <c r="F15" s="1"/>
      <c r="G15" s="6"/>
      <c r="H15" s="6"/>
      <c r="I15" s="1"/>
      <c r="J15" s="1"/>
      <c r="K15" s="1"/>
      <c r="L15" s="1"/>
    </row>
    <row r="16" spans="1:12">
      <c r="A16" s="24"/>
      <c r="B16" s="1"/>
      <c r="C16" s="1"/>
      <c r="D16" s="1"/>
      <c r="E16" s="1"/>
      <c r="F16" s="1"/>
      <c r="G16" s="6"/>
      <c r="H16" s="6"/>
      <c r="I16" s="1"/>
      <c r="J16" s="1"/>
      <c r="K16" s="1"/>
      <c r="L16" s="1"/>
    </row>
    <row r="17" spans="1:12">
      <c r="A17" s="24"/>
      <c r="B17" s="1"/>
      <c r="C17" s="1"/>
      <c r="D17" s="1"/>
      <c r="E17" s="1"/>
      <c r="F17" s="1"/>
      <c r="G17" s="6"/>
      <c r="H17" s="6"/>
      <c r="I17" s="1"/>
      <c r="J17" s="1"/>
      <c r="K17" s="1"/>
      <c r="L17" s="1"/>
    </row>
    <row r="18" spans="1:12">
      <c r="A18" s="25"/>
      <c r="B18" s="26" t="s">
        <v>11</v>
      </c>
      <c r="C18" s="27"/>
      <c r="D18" s="27"/>
      <c r="E18" s="27"/>
      <c r="F18" s="28"/>
      <c r="G18" s="2">
        <f>IFERROR(SUM(G15:G17),"")</f>
        <v>0</v>
      </c>
      <c r="H18" s="2">
        <f t="shared" ref="H18" si="2">IFERROR(SUM(H15:H17),"")</f>
        <v>0</v>
      </c>
      <c r="I18" s="7"/>
      <c r="J18" s="7"/>
      <c r="K18" s="7"/>
      <c r="L18" s="7"/>
    </row>
    <row r="19" spans="1:12">
      <c r="A19" s="23" t="s">
        <v>14</v>
      </c>
      <c r="B19" s="1"/>
      <c r="C19" s="1"/>
      <c r="D19" s="1"/>
      <c r="E19" s="1"/>
      <c r="F19" s="1"/>
      <c r="G19" s="6"/>
      <c r="H19" s="6"/>
      <c r="I19" s="1"/>
      <c r="J19" s="1"/>
      <c r="K19" s="1"/>
      <c r="L19" s="1"/>
    </row>
    <row r="20" spans="1:12">
      <c r="A20" s="24"/>
      <c r="B20" s="1"/>
      <c r="C20" s="1"/>
      <c r="D20" s="1"/>
      <c r="E20" s="1"/>
      <c r="F20" s="1"/>
      <c r="G20" s="6"/>
      <c r="H20" s="6"/>
      <c r="I20" s="1"/>
      <c r="J20" s="1"/>
      <c r="K20" s="1"/>
      <c r="L20" s="1"/>
    </row>
    <row r="21" spans="1:12">
      <c r="A21" s="24"/>
      <c r="B21" s="1"/>
      <c r="C21" s="1"/>
      <c r="D21" s="1"/>
      <c r="E21" s="1"/>
      <c r="F21" s="1"/>
      <c r="G21" s="6"/>
      <c r="H21" s="6"/>
      <c r="I21" s="1"/>
      <c r="J21" s="1"/>
      <c r="K21" s="1"/>
      <c r="L21" s="1"/>
    </row>
    <row r="22" spans="1:12">
      <c r="A22" s="25"/>
      <c r="B22" s="26" t="s">
        <v>11</v>
      </c>
      <c r="C22" s="27"/>
      <c r="D22" s="27"/>
      <c r="E22" s="27"/>
      <c r="F22" s="28"/>
      <c r="G22" s="2">
        <f>IFERROR(SUM(G19:G21),"")</f>
        <v>0</v>
      </c>
      <c r="H22" s="2">
        <f t="shared" ref="H22" si="3">IFERROR(SUM(H19:H21),"")</f>
        <v>0</v>
      </c>
      <c r="I22" s="7"/>
      <c r="J22" s="7"/>
      <c r="K22" s="7"/>
      <c r="L22" s="7"/>
    </row>
    <row r="23" spans="1:12">
      <c r="A23" s="23" t="s">
        <v>17</v>
      </c>
      <c r="B23" s="1"/>
      <c r="C23" s="1"/>
      <c r="D23" s="1"/>
      <c r="E23" s="1"/>
      <c r="F23" s="1"/>
      <c r="G23" s="6"/>
      <c r="H23" s="6"/>
      <c r="I23" s="1"/>
      <c r="J23" s="1"/>
      <c r="K23" s="1"/>
      <c r="L23" s="1"/>
    </row>
    <row r="24" spans="1:12">
      <c r="A24" s="24"/>
      <c r="B24" s="1"/>
      <c r="C24" s="1"/>
      <c r="D24" s="1"/>
      <c r="E24" s="1"/>
      <c r="F24" s="1"/>
      <c r="G24" s="6"/>
      <c r="H24" s="6"/>
      <c r="I24" s="1"/>
      <c r="J24" s="1"/>
      <c r="K24" s="1"/>
      <c r="L24" s="1"/>
    </row>
    <row r="25" spans="1:12">
      <c r="A25" s="24"/>
      <c r="B25" s="1"/>
      <c r="C25" s="1"/>
      <c r="D25" s="1"/>
      <c r="E25" s="1"/>
      <c r="F25" s="1"/>
      <c r="G25" s="6"/>
      <c r="H25" s="6"/>
      <c r="I25" s="1"/>
      <c r="J25" s="1"/>
      <c r="K25" s="1"/>
      <c r="L25" s="1"/>
    </row>
    <row r="26" spans="1:12">
      <c r="A26" s="25"/>
      <c r="B26" s="26" t="s">
        <v>11</v>
      </c>
      <c r="C26" s="27"/>
      <c r="D26" s="27"/>
      <c r="E26" s="27"/>
      <c r="F26" s="28"/>
      <c r="G26" s="2">
        <f>IFERROR(SUM(G23:G25),"")</f>
        <v>0</v>
      </c>
      <c r="H26" s="2">
        <f t="shared" ref="H26" si="4">IFERROR(SUM(H23:H25),"")</f>
        <v>0</v>
      </c>
      <c r="I26" s="7"/>
      <c r="J26" s="7"/>
      <c r="K26" s="7"/>
      <c r="L26" s="7"/>
    </row>
    <row r="27" spans="1:12">
      <c r="A27" s="23" t="s">
        <v>18</v>
      </c>
      <c r="B27" s="1"/>
      <c r="C27" s="1"/>
      <c r="D27" s="1"/>
      <c r="E27" s="1"/>
      <c r="F27" s="1"/>
      <c r="G27" s="6"/>
      <c r="H27" s="6"/>
      <c r="I27" s="1"/>
      <c r="J27" s="1"/>
      <c r="K27" s="1"/>
      <c r="L27" s="1"/>
    </row>
    <row r="28" spans="1:12">
      <c r="A28" s="24"/>
      <c r="B28" s="1"/>
      <c r="C28" s="1"/>
      <c r="D28" s="1"/>
      <c r="E28" s="1"/>
      <c r="F28" s="1"/>
      <c r="G28" s="6"/>
      <c r="H28" s="6"/>
      <c r="I28" s="1"/>
      <c r="J28" s="1"/>
      <c r="K28" s="1"/>
      <c r="L28" s="1"/>
    </row>
    <row r="29" spans="1:12">
      <c r="A29" s="24"/>
      <c r="B29" s="1"/>
      <c r="C29" s="1"/>
      <c r="D29" s="1"/>
      <c r="E29" s="1"/>
      <c r="F29" s="1"/>
      <c r="G29" s="6"/>
      <c r="H29" s="6"/>
      <c r="I29" s="1"/>
      <c r="J29" s="1"/>
      <c r="K29" s="1"/>
      <c r="L29" s="1"/>
    </row>
    <row r="30" spans="1:12">
      <c r="A30" s="25"/>
      <c r="B30" s="26" t="s">
        <v>11</v>
      </c>
      <c r="C30" s="27"/>
      <c r="D30" s="27"/>
      <c r="E30" s="27"/>
      <c r="F30" s="28"/>
      <c r="G30" s="2">
        <f>IFERROR(SUM(G27:G29),"")</f>
        <v>0</v>
      </c>
      <c r="H30" s="2">
        <f t="shared" ref="H30" si="5">IFERROR(SUM(H27:H29),"")</f>
        <v>0</v>
      </c>
      <c r="I30" s="7"/>
      <c r="J30" s="7"/>
      <c r="K30" s="7"/>
      <c r="L30" s="7"/>
    </row>
    <row r="31" spans="1:12">
      <c r="A31" s="29" t="s">
        <v>20</v>
      </c>
      <c r="B31" s="1"/>
      <c r="C31" s="1"/>
      <c r="D31" s="1"/>
      <c r="E31" s="1"/>
      <c r="F31" s="1"/>
      <c r="G31" s="6"/>
      <c r="H31" s="6"/>
      <c r="I31" s="1"/>
      <c r="J31" s="1"/>
      <c r="K31" s="1"/>
      <c r="L31" s="1"/>
    </row>
    <row r="32" spans="1:12">
      <c r="A32" s="30"/>
      <c r="B32" s="1"/>
      <c r="C32" s="1"/>
      <c r="D32" s="1"/>
      <c r="E32" s="1"/>
      <c r="F32" s="1"/>
      <c r="G32" s="6"/>
      <c r="H32" s="6"/>
      <c r="I32" s="1"/>
      <c r="J32" s="1"/>
      <c r="K32" s="1"/>
      <c r="L32" s="1"/>
    </row>
    <row r="33" spans="1:12">
      <c r="A33" s="30"/>
      <c r="B33" s="1"/>
      <c r="C33" s="1"/>
      <c r="D33" s="1"/>
      <c r="E33" s="1"/>
      <c r="F33" s="1"/>
      <c r="G33" s="6"/>
      <c r="H33" s="6"/>
      <c r="I33" s="1"/>
      <c r="J33" s="1"/>
      <c r="K33" s="1"/>
      <c r="L33" s="1"/>
    </row>
    <row r="34" spans="1:12">
      <c r="A34" s="31"/>
      <c r="B34" s="26" t="s">
        <v>11</v>
      </c>
      <c r="C34" s="27"/>
      <c r="D34" s="27"/>
      <c r="E34" s="27"/>
      <c r="F34" s="28"/>
      <c r="G34" s="2">
        <f>IFERROR(SUM(G31:G33),"")</f>
        <v>0</v>
      </c>
      <c r="H34" s="2">
        <f t="shared" ref="H34" si="6">IFERROR(SUM(H31:H33),"")</f>
        <v>0</v>
      </c>
      <c r="I34" s="7"/>
      <c r="J34" s="7"/>
      <c r="K34" s="7"/>
      <c r="L34" s="7"/>
    </row>
    <row r="35" spans="1:12">
      <c r="A35" s="23" t="s">
        <v>19</v>
      </c>
      <c r="B35" s="1"/>
      <c r="C35" s="1"/>
      <c r="D35" s="1"/>
      <c r="E35" s="1"/>
      <c r="F35" s="1"/>
      <c r="G35" s="6"/>
      <c r="H35" s="6"/>
      <c r="I35" s="1"/>
      <c r="J35" s="1"/>
      <c r="K35" s="1"/>
      <c r="L35" s="1"/>
    </row>
    <row r="36" spans="1:12">
      <c r="A36" s="24"/>
      <c r="B36" s="1"/>
      <c r="C36" s="1"/>
      <c r="D36" s="1"/>
      <c r="E36" s="1"/>
      <c r="F36" s="1"/>
      <c r="G36" s="6"/>
      <c r="H36" s="6"/>
      <c r="I36" s="1"/>
      <c r="J36" s="1"/>
      <c r="K36" s="1"/>
      <c r="L36" s="1"/>
    </row>
    <row r="37" spans="1:12">
      <c r="A37" s="24"/>
      <c r="B37" s="1"/>
      <c r="C37" s="1"/>
      <c r="D37" s="1"/>
      <c r="E37" s="1"/>
      <c r="F37" s="1"/>
      <c r="G37" s="6"/>
      <c r="H37" s="6"/>
      <c r="I37" s="1"/>
      <c r="J37" s="1"/>
      <c r="K37" s="1"/>
      <c r="L37" s="1"/>
    </row>
    <row r="38" spans="1:12">
      <c r="A38" s="25"/>
      <c r="B38" s="26" t="s">
        <v>11</v>
      </c>
      <c r="C38" s="27"/>
      <c r="D38" s="27"/>
      <c r="E38" s="27"/>
      <c r="F38" s="28"/>
      <c r="G38" s="2">
        <f>IFERROR(SUM(G35:G37),"")</f>
        <v>0</v>
      </c>
      <c r="H38" s="2">
        <f t="shared" ref="H38" si="7">IFERROR(SUM(H35:H37),"")</f>
        <v>0</v>
      </c>
      <c r="I38" s="7"/>
      <c r="J38" s="7"/>
      <c r="K38" s="7"/>
      <c r="L38" s="7"/>
    </row>
    <row r="39" spans="1:12">
      <c r="A39" s="23" t="s">
        <v>26</v>
      </c>
      <c r="B39" s="1"/>
      <c r="C39" s="1"/>
      <c r="D39" s="1"/>
      <c r="E39" s="1"/>
      <c r="F39" s="1"/>
      <c r="G39" s="6"/>
      <c r="H39" s="8"/>
      <c r="I39" s="8"/>
      <c r="J39" s="8"/>
      <c r="K39" s="8"/>
      <c r="L39" s="1"/>
    </row>
    <row r="40" spans="1:12">
      <c r="A40" s="24"/>
      <c r="B40" s="1"/>
      <c r="C40" s="1"/>
      <c r="D40" s="1"/>
      <c r="E40" s="1"/>
      <c r="F40" s="1"/>
      <c r="G40" s="6"/>
      <c r="H40" s="8"/>
      <c r="I40" s="8"/>
      <c r="J40" s="8"/>
      <c r="K40" s="8"/>
      <c r="L40" s="1"/>
    </row>
    <row r="41" spans="1:12">
      <c r="A41" s="24"/>
      <c r="B41" s="1"/>
      <c r="C41" s="1"/>
      <c r="D41" s="1"/>
      <c r="E41" s="1"/>
      <c r="F41" s="1"/>
      <c r="G41" s="6"/>
      <c r="H41" s="8"/>
      <c r="I41" s="8"/>
      <c r="J41" s="8"/>
      <c r="K41" s="8"/>
      <c r="L41" s="1"/>
    </row>
    <row r="42" spans="1:12">
      <c r="A42" s="25"/>
      <c r="B42" s="26" t="s">
        <v>11</v>
      </c>
      <c r="C42" s="27"/>
      <c r="D42" s="27"/>
      <c r="E42" s="27"/>
      <c r="F42" s="28"/>
      <c r="G42" s="2">
        <f>IFERROR(SUM(G39:G41),"")</f>
        <v>0</v>
      </c>
      <c r="H42" s="2">
        <f>IFERROR(SUM(H39:H41),"")</f>
        <v>0</v>
      </c>
      <c r="I42" s="7"/>
      <c r="J42" s="7"/>
      <c r="K42" s="7"/>
      <c r="L42" s="7"/>
    </row>
    <row r="43" spans="1:12">
      <c r="A43" s="32" t="s">
        <v>0</v>
      </c>
      <c r="B43" s="33"/>
      <c r="C43" s="1"/>
      <c r="D43" s="1"/>
      <c r="E43" s="1"/>
      <c r="F43" s="1"/>
      <c r="G43" s="6">
        <f>G10+G14+G18+G22+G26+G30+G34+G38+G42</f>
        <v>0</v>
      </c>
      <c r="H43" s="6">
        <f>H10+H14+H18+H22+H26+H30+H34+H38+H42</f>
        <v>0</v>
      </c>
      <c r="I43" s="1"/>
      <c r="J43" s="1"/>
      <c r="K43" s="1"/>
      <c r="L43" s="1"/>
    </row>
  </sheetData>
  <mergeCells count="19">
    <mergeCell ref="A43:B43"/>
    <mergeCell ref="A7:A10"/>
    <mergeCell ref="A11:A14"/>
    <mergeCell ref="A15:A18"/>
    <mergeCell ref="A23:A26"/>
    <mergeCell ref="A39:A42"/>
    <mergeCell ref="B10:F10"/>
    <mergeCell ref="B14:F14"/>
    <mergeCell ref="B18:F18"/>
    <mergeCell ref="B26:F26"/>
    <mergeCell ref="B42:F42"/>
    <mergeCell ref="A19:A22"/>
    <mergeCell ref="B22:F22"/>
    <mergeCell ref="A27:A30"/>
    <mergeCell ref="A35:A38"/>
    <mergeCell ref="B38:F38"/>
    <mergeCell ref="B30:F30"/>
    <mergeCell ref="A31:A34"/>
    <mergeCell ref="B34:F34"/>
  </mergeCells>
  <phoneticPr fontId="1"/>
  <pageMargins left="0.31496062992125984" right="0.31496062992125984" top="0.74803149606299213" bottom="0.74803149606299213" header="0.31496062992125984" footer="0.31496062992125984"/>
  <pageSetup paperSize="9" scale="85" orientation="landscape" horizontalDpi="4294967294"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666E5-17C8-4C06-96E4-3336A39564B8}">
  <sheetPr>
    <pageSetUpPr fitToPage="1"/>
  </sheetPr>
  <dimension ref="A1:L51"/>
  <sheetViews>
    <sheetView tabSelected="1" workbookViewId="0"/>
  </sheetViews>
  <sheetFormatPr defaultColWidth="9" defaultRowHeight="13.5"/>
  <cols>
    <col min="1" max="1" width="27.25" style="3" bestFit="1" customWidth="1"/>
    <col min="2" max="2" width="30.5" style="3" bestFit="1" customWidth="1"/>
    <col min="3" max="3" width="42.75" style="3" bestFit="1" customWidth="1"/>
    <col min="4" max="4" width="7.5" style="3" customWidth="1"/>
    <col min="5" max="5" width="5.5" style="3" bestFit="1" customWidth="1"/>
    <col min="6" max="7" width="11.625" style="3" bestFit="1" customWidth="1"/>
    <col min="8" max="8" width="11.625" style="3" customWidth="1"/>
    <col min="9" max="11" width="11.625" style="3" bestFit="1" customWidth="1"/>
    <col min="12" max="16384" width="9" style="3"/>
  </cols>
  <sheetData>
    <row r="1" spans="1:12">
      <c r="A1" s="3" t="s">
        <v>16</v>
      </c>
    </row>
    <row r="4" spans="1:12">
      <c r="A4" s="3" t="s">
        <v>2</v>
      </c>
    </row>
    <row r="5" spans="1:12">
      <c r="F5" s="3" t="s">
        <v>21</v>
      </c>
      <c r="H5" s="3" t="s">
        <v>22</v>
      </c>
    </row>
    <row r="6" spans="1:12" ht="54">
      <c r="A6" s="4" t="s">
        <v>3</v>
      </c>
      <c r="B6" s="4" t="s">
        <v>8</v>
      </c>
      <c r="C6" s="4" t="s">
        <v>9</v>
      </c>
      <c r="D6" s="5" t="s">
        <v>25</v>
      </c>
      <c r="E6" s="4" t="s">
        <v>10</v>
      </c>
      <c r="F6" s="5" t="s">
        <v>24</v>
      </c>
      <c r="G6" s="5" t="s">
        <v>23</v>
      </c>
      <c r="H6" s="5" t="s">
        <v>15</v>
      </c>
      <c r="I6" s="9" t="s">
        <v>6</v>
      </c>
      <c r="J6" s="9" t="s">
        <v>12</v>
      </c>
      <c r="K6" s="9" t="s">
        <v>36</v>
      </c>
      <c r="L6" s="9" t="s">
        <v>1</v>
      </c>
    </row>
    <row r="7" spans="1:12">
      <c r="A7" s="23" t="s">
        <v>4</v>
      </c>
      <c r="B7" s="1" t="s">
        <v>29</v>
      </c>
      <c r="C7" s="1" t="s">
        <v>28</v>
      </c>
      <c r="D7" s="1">
        <v>1</v>
      </c>
      <c r="E7" s="1" t="s">
        <v>27</v>
      </c>
      <c r="F7" s="1">
        <v>1650000</v>
      </c>
      <c r="G7" s="6">
        <v>1650000</v>
      </c>
      <c r="H7" s="6">
        <v>1500000</v>
      </c>
      <c r="I7" s="13">
        <v>45809</v>
      </c>
      <c r="J7" s="13">
        <v>45839</v>
      </c>
      <c r="K7" s="13">
        <v>45848</v>
      </c>
      <c r="L7" s="10"/>
    </row>
    <row r="8" spans="1:12">
      <c r="A8" s="24"/>
      <c r="B8" s="1" t="s">
        <v>30</v>
      </c>
      <c r="C8" s="1" t="s">
        <v>31</v>
      </c>
      <c r="D8" s="1">
        <v>1</v>
      </c>
      <c r="E8" s="1" t="s">
        <v>32</v>
      </c>
      <c r="F8" s="1">
        <v>220000</v>
      </c>
      <c r="G8" s="6">
        <v>220000</v>
      </c>
      <c r="H8" s="6">
        <v>200000</v>
      </c>
      <c r="I8" s="13">
        <v>45809</v>
      </c>
      <c r="J8" s="13">
        <v>45839</v>
      </c>
      <c r="K8" s="13">
        <v>45848</v>
      </c>
      <c r="L8" s="10"/>
    </row>
    <row r="9" spans="1:12">
      <c r="A9" s="24"/>
      <c r="B9" s="1"/>
      <c r="C9" s="1"/>
      <c r="D9" s="1"/>
      <c r="E9" s="1"/>
      <c r="F9" s="1"/>
      <c r="G9" s="6"/>
      <c r="H9" s="6"/>
      <c r="I9" s="10"/>
      <c r="J9" s="10"/>
      <c r="K9" s="10"/>
      <c r="L9" s="10"/>
    </row>
    <row r="10" spans="1:12">
      <c r="A10" s="25"/>
      <c r="B10" s="26" t="s">
        <v>11</v>
      </c>
      <c r="C10" s="27"/>
      <c r="D10" s="27"/>
      <c r="E10" s="27"/>
      <c r="F10" s="28"/>
      <c r="G10" s="2">
        <f>IFERROR(SUM(G7:G9),"")</f>
        <v>1870000</v>
      </c>
      <c r="H10" s="2">
        <f t="shared" ref="H10" si="0">IFERROR(SUM(H7:H9),"")</f>
        <v>1700000</v>
      </c>
      <c r="I10" s="11"/>
      <c r="J10" s="11"/>
      <c r="K10" s="11"/>
      <c r="L10" s="11"/>
    </row>
    <row r="11" spans="1:12">
      <c r="A11" s="23" t="s">
        <v>13</v>
      </c>
      <c r="B11" s="1" t="s">
        <v>33</v>
      </c>
      <c r="C11" s="1" t="s">
        <v>35</v>
      </c>
      <c r="D11" s="1">
        <v>1</v>
      </c>
      <c r="E11" s="1" t="s">
        <v>34</v>
      </c>
      <c r="F11" s="1">
        <v>20350</v>
      </c>
      <c r="G11" s="6">
        <v>20350</v>
      </c>
      <c r="H11" s="6">
        <v>18500</v>
      </c>
      <c r="I11" s="13">
        <v>45809</v>
      </c>
      <c r="J11" s="13">
        <v>45814</v>
      </c>
      <c r="K11" s="13">
        <v>45827</v>
      </c>
      <c r="L11" s="10"/>
    </row>
    <row r="12" spans="1:12">
      <c r="A12" s="24"/>
      <c r="B12" s="1" t="s">
        <v>37</v>
      </c>
      <c r="C12" s="1" t="s">
        <v>50</v>
      </c>
      <c r="D12" s="1">
        <v>10</v>
      </c>
      <c r="E12" s="1" t="s">
        <v>38</v>
      </c>
      <c r="F12" s="1">
        <v>4200</v>
      </c>
      <c r="G12" s="6">
        <v>42000</v>
      </c>
      <c r="H12" s="6">
        <v>38181</v>
      </c>
      <c r="I12" s="13">
        <v>45809</v>
      </c>
      <c r="J12" s="13">
        <v>45821</v>
      </c>
      <c r="K12" s="13">
        <v>45827</v>
      </c>
      <c r="L12" s="10"/>
    </row>
    <row r="13" spans="1:12">
      <c r="A13" s="24"/>
      <c r="B13" s="1"/>
      <c r="C13" s="1"/>
      <c r="D13" s="1"/>
      <c r="E13" s="1"/>
      <c r="F13" s="1"/>
      <c r="G13" s="6"/>
      <c r="H13" s="6"/>
      <c r="I13" s="10"/>
      <c r="J13" s="10"/>
      <c r="K13" s="10"/>
      <c r="L13" s="10"/>
    </row>
    <row r="14" spans="1:12">
      <c r="A14" s="25"/>
      <c r="B14" s="26" t="s">
        <v>11</v>
      </c>
      <c r="C14" s="27"/>
      <c r="D14" s="27"/>
      <c r="E14" s="27"/>
      <c r="F14" s="28"/>
      <c r="G14" s="2">
        <f>IFERROR(SUM(G11:G13),"")</f>
        <v>62350</v>
      </c>
      <c r="H14" s="2">
        <f t="shared" ref="H14" si="1">IFERROR(SUM(H11:H13),"")</f>
        <v>56681</v>
      </c>
      <c r="I14" s="11"/>
      <c r="J14" s="11"/>
      <c r="K14" s="11"/>
      <c r="L14" s="11"/>
    </row>
    <row r="15" spans="1:12">
      <c r="A15" s="23" t="s">
        <v>5</v>
      </c>
      <c r="B15" s="1"/>
      <c r="C15" s="1"/>
      <c r="D15" s="1"/>
      <c r="E15" s="1"/>
      <c r="F15" s="1"/>
      <c r="G15" s="6"/>
      <c r="H15" s="6"/>
      <c r="I15" s="10"/>
      <c r="J15" s="10"/>
      <c r="K15" s="10"/>
      <c r="L15" s="10"/>
    </row>
    <row r="16" spans="1:12">
      <c r="A16" s="24"/>
      <c r="B16" s="1"/>
      <c r="C16" s="1"/>
      <c r="D16" s="1"/>
      <c r="E16" s="1"/>
      <c r="F16" s="1"/>
      <c r="G16" s="6"/>
      <c r="H16" s="6"/>
      <c r="I16" s="10"/>
      <c r="J16" s="10"/>
      <c r="K16" s="10"/>
      <c r="L16" s="10"/>
    </row>
    <row r="17" spans="1:12">
      <c r="A17" s="24"/>
      <c r="B17" s="1"/>
      <c r="C17" s="1"/>
      <c r="D17" s="1"/>
      <c r="E17" s="1"/>
      <c r="F17" s="1"/>
      <c r="G17" s="6"/>
      <c r="H17" s="6"/>
      <c r="I17" s="10"/>
      <c r="J17" s="10"/>
      <c r="K17" s="10"/>
      <c r="L17" s="10"/>
    </row>
    <row r="18" spans="1:12">
      <c r="A18" s="25"/>
      <c r="B18" s="26" t="s">
        <v>11</v>
      </c>
      <c r="C18" s="27"/>
      <c r="D18" s="27"/>
      <c r="E18" s="27"/>
      <c r="F18" s="28"/>
      <c r="G18" s="2">
        <f>IFERROR(SUM(G15:G17),"")</f>
        <v>0</v>
      </c>
      <c r="H18" s="2">
        <f t="shared" ref="H18" si="2">IFERROR(SUM(H15:H17),"")</f>
        <v>0</v>
      </c>
      <c r="I18" s="11"/>
      <c r="J18" s="11"/>
      <c r="K18" s="11"/>
      <c r="L18" s="11"/>
    </row>
    <row r="19" spans="1:12">
      <c r="A19" s="23" t="s">
        <v>14</v>
      </c>
      <c r="B19" s="1" t="s">
        <v>46</v>
      </c>
      <c r="C19" s="1"/>
      <c r="D19" s="1">
        <v>5</v>
      </c>
      <c r="E19" s="1" t="s">
        <v>47</v>
      </c>
      <c r="F19" s="1">
        <v>4400</v>
      </c>
      <c r="G19" s="6">
        <v>22000</v>
      </c>
      <c r="H19" s="6">
        <v>20000</v>
      </c>
      <c r="I19" s="13">
        <v>45870</v>
      </c>
      <c r="J19" s="13">
        <v>45877</v>
      </c>
      <c r="K19" s="13">
        <v>45888</v>
      </c>
      <c r="L19" s="10"/>
    </row>
    <row r="20" spans="1:12">
      <c r="A20" s="24"/>
      <c r="B20" s="1"/>
      <c r="C20" s="1"/>
      <c r="D20" s="1"/>
      <c r="E20" s="1"/>
      <c r="F20" s="1"/>
      <c r="G20" s="6"/>
      <c r="H20" s="6"/>
      <c r="I20" s="10"/>
      <c r="J20" s="10"/>
      <c r="K20" s="10"/>
      <c r="L20" s="10"/>
    </row>
    <row r="21" spans="1:12">
      <c r="A21" s="24"/>
      <c r="B21" s="1"/>
      <c r="C21" s="1"/>
      <c r="D21" s="1"/>
      <c r="E21" s="1"/>
      <c r="F21" s="1"/>
      <c r="G21" s="6"/>
      <c r="H21" s="6"/>
      <c r="I21" s="10"/>
      <c r="J21" s="10"/>
      <c r="K21" s="10"/>
      <c r="L21" s="10"/>
    </row>
    <row r="22" spans="1:12">
      <c r="A22" s="25"/>
      <c r="B22" s="26" t="s">
        <v>11</v>
      </c>
      <c r="C22" s="27"/>
      <c r="D22" s="27"/>
      <c r="E22" s="27"/>
      <c r="F22" s="28"/>
      <c r="G22" s="2">
        <f>IFERROR(SUM(G19:G21),"")</f>
        <v>22000</v>
      </c>
      <c r="H22" s="2">
        <f t="shared" ref="H22" si="3">IFERROR(SUM(H19:H21),"")</f>
        <v>20000</v>
      </c>
      <c r="I22" s="11"/>
      <c r="J22" s="11"/>
      <c r="K22" s="11"/>
      <c r="L22" s="11"/>
    </row>
    <row r="23" spans="1:12">
      <c r="A23" s="23" t="s">
        <v>17</v>
      </c>
      <c r="B23" s="1" t="s">
        <v>39</v>
      </c>
      <c r="C23" s="1" t="s">
        <v>49</v>
      </c>
      <c r="D23" s="1">
        <v>1</v>
      </c>
      <c r="E23" s="1" t="s">
        <v>32</v>
      </c>
      <c r="F23" s="1">
        <v>1000000</v>
      </c>
      <c r="G23" s="6">
        <v>1000000</v>
      </c>
      <c r="H23" s="6">
        <v>909090</v>
      </c>
      <c r="I23" s="13">
        <v>45800</v>
      </c>
      <c r="J23" s="13">
        <v>45800</v>
      </c>
      <c r="K23" s="13">
        <v>45800</v>
      </c>
      <c r="L23" s="10"/>
    </row>
    <row r="24" spans="1:12">
      <c r="A24" s="24"/>
      <c r="B24" s="1"/>
      <c r="C24" s="1"/>
      <c r="D24" s="1"/>
      <c r="E24" s="1"/>
      <c r="F24" s="1"/>
      <c r="G24" s="6"/>
      <c r="H24" s="6"/>
      <c r="I24" s="10"/>
      <c r="J24" s="10"/>
      <c r="K24" s="10"/>
      <c r="L24" s="10"/>
    </row>
    <row r="25" spans="1:12">
      <c r="A25" s="24"/>
      <c r="B25" s="1"/>
      <c r="C25" s="1"/>
      <c r="D25" s="1"/>
      <c r="E25" s="1"/>
      <c r="F25" s="1"/>
      <c r="G25" s="6"/>
      <c r="H25" s="6"/>
      <c r="I25" s="10"/>
      <c r="J25" s="10"/>
      <c r="K25" s="10"/>
      <c r="L25" s="10"/>
    </row>
    <row r="26" spans="1:12">
      <c r="A26" s="25"/>
      <c r="B26" s="26" t="s">
        <v>11</v>
      </c>
      <c r="C26" s="27"/>
      <c r="D26" s="27"/>
      <c r="E26" s="27"/>
      <c r="F26" s="28"/>
      <c r="G26" s="2">
        <f>IFERROR(SUM(G23:G25),"")</f>
        <v>1000000</v>
      </c>
      <c r="H26" s="2">
        <f t="shared" ref="H26" si="4">IFERROR(SUM(H23:H25),"")</f>
        <v>909090</v>
      </c>
      <c r="I26" s="11"/>
      <c r="J26" s="11"/>
      <c r="K26" s="11"/>
      <c r="L26" s="11"/>
    </row>
    <row r="27" spans="1:12">
      <c r="A27" s="23" t="s">
        <v>18</v>
      </c>
      <c r="B27" s="1" t="s">
        <v>51</v>
      </c>
      <c r="C27" s="1" t="s">
        <v>53</v>
      </c>
      <c r="D27" s="1">
        <v>4</v>
      </c>
      <c r="E27" s="1" t="s">
        <v>52</v>
      </c>
      <c r="F27" s="1">
        <v>12000</v>
      </c>
      <c r="G27" s="6">
        <v>48000</v>
      </c>
      <c r="H27" s="6">
        <v>43636</v>
      </c>
      <c r="I27" s="10"/>
      <c r="J27" s="10"/>
      <c r="K27" s="10"/>
      <c r="L27" s="10"/>
    </row>
    <row r="28" spans="1:12">
      <c r="A28" s="24"/>
      <c r="B28" s="1" t="s">
        <v>51</v>
      </c>
      <c r="C28" s="1" t="s">
        <v>54</v>
      </c>
      <c r="D28" s="1">
        <v>5</v>
      </c>
      <c r="E28" s="1" t="s">
        <v>52</v>
      </c>
      <c r="F28" s="1">
        <v>12000</v>
      </c>
      <c r="G28" s="6">
        <v>50000</v>
      </c>
      <c r="H28" s="6">
        <v>45454</v>
      </c>
      <c r="I28" s="10"/>
      <c r="J28" s="10"/>
      <c r="K28" s="10"/>
      <c r="L28" s="10"/>
    </row>
    <row r="29" spans="1:12">
      <c r="A29" s="24"/>
      <c r="B29" s="1"/>
      <c r="C29" s="1"/>
      <c r="D29" s="1"/>
      <c r="E29" s="1"/>
      <c r="F29" s="1"/>
      <c r="G29" s="6"/>
      <c r="H29" s="6"/>
      <c r="I29" s="10"/>
      <c r="J29" s="10"/>
      <c r="K29" s="10"/>
      <c r="L29" s="10"/>
    </row>
    <row r="30" spans="1:12">
      <c r="A30" s="25"/>
      <c r="B30" s="26" t="s">
        <v>11</v>
      </c>
      <c r="C30" s="27"/>
      <c r="D30" s="27"/>
      <c r="E30" s="27"/>
      <c r="F30" s="28"/>
      <c r="G30" s="2">
        <f>IFERROR(SUM(G27:G29),"")</f>
        <v>98000</v>
      </c>
      <c r="H30" s="2">
        <f t="shared" ref="H30" si="5">IFERROR(SUM(H27:H29),"")</f>
        <v>89090</v>
      </c>
      <c r="I30" s="11"/>
      <c r="J30" s="11"/>
      <c r="K30" s="11"/>
      <c r="L30" s="11"/>
    </row>
    <row r="31" spans="1:12">
      <c r="A31" s="29" t="s">
        <v>20</v>
      </c>
      <c r="B31" s="1" t="s">
        <v>48</v>
      </c>
      <c r="C31" s="3" t="s">
        <v>42</v>
      </c>
      <c r="D31" s="1">
        <v>118</v>
      </c>
      <c r="E31" s="1" t="s">
        <v>40</v>
      </c>
      <c r="F31" s="1">
        <v>23</v>
      </c>
      <c r="G31" s="6">
        <v>2806</v>
      </c>
      <c r="H31" s="6">
        <v>2550</v>
      </c>
      <c r="I31" s="13">
        <v>45879</v>
      </c>
      <c r="J31" s="13">
        <v>45879</v>
      </c>
      <c r="K31" s="13">
        <v>45879</v>
      </c>
      <c r="L31" s="10"/>
    </row>
    <row r="32" spans="1:12">
      <c r="A32" s="30"/>
      <c r="B32" s="1" t="s">
        <v>48</v>
      </c>
      <c r="C32" s="1" t="s">
        <v>43</v>
      </c>
      <c r="D32" s="1">
        <v>2</v>
      </c>
      <c r="E32" s="1" t="s">
        <v>41</v>
      </c>
      <c r="F32" s="1">
        <v>1520</v>
      </c>
      <c r="G32" s="6">
        <v>3040</v>
      </c>
      <c r="H32" s="6">
        <v>2763</v>
      </c>
      <c r="I32" s="13">
        <v>45879</v>
      </c>
      <c r="J32" s="13">
        <v>45879</v>
      </c>
      <c r="K32" s="13">
        <v>45879</v>
      </c>
      <c r="L32" s="10"/>
    </row>
    <row r="33" spans="1:12">
      <c r="A33" s="30"/>
      <c r="B33" s="1" t="s">
        <v>48</v>
      </c>
      <c r="C33" s="1" t="s">
        <v>44</v>
      </c>
      <c r="D33" s="1">
        <v>1</v>
      </c>
      <c r="E33" s="1" t="s">
        <v>45</v>
      </c>
      <c r="F33" s="1">
        <v>10700</v>
      </c>
      <c r="G33" s="6">
        <v>10700</v>
      </c>
      <c r="H33" s="6">
        <v>9727</v>
      </c>
      <c r="I33" s="13">
        <v>45879</v>
      </c>
      <c r="J33" s="13">
        <v>45879</v>
      </c>
      <c r="K33" s="13">
        <v>45879</v>
      </c>
      <c r="L33" s="10"/>
    </row>
    <row r="34" spans="1:12">
      <c r="A34" s="31"/>
      <c r="B34" s="26" t="s">
        <v>11</v>
      </c>
      <c r="C34" s="27"/>
      <c r="D34" s="27"/>
      <c r="E34" s="27"/>
      <c r="F34" s="28"/>
      <c r="G34" s="2">
        <f>IFERROR(SUM(G31:G33),"")</f>
        <v>16546</v>
      </c>
      <c r="H34" s="2">
        <f t="shared" ref="H34" si="6">IFERROR(SUM(H31:H33),"")</f>
        <v>15040</v>
      </c>
      <c r="I34" s="11"/>
      <c r="J34" s="11"/>
      <c r="K34" s="11"/>
      <c r="L34" s="11"/>
    </row>
    <row r="35" spans="1:12">
      <c r="A35" s="23" t="s">
        <v>19</v>
      </c>
      <c r="B35" s="1"/>
      <c r="C35" s="1"/>
      <c r="D35" s="1"/>
      <c r="E35" s="1"/>
      <c r="F35" s="1"/>
      <c r="G35" s="6"/>
      <c r="H35" s="6"/>
      <c r="I35" s="10"/>
      <c r="J35" s="10"/>
      <c r="K35" s="10"/>
      <c r="L35" s="10"/>
    </row>
    <row r="36" spans="1:12">
      <c r="A36" s="24"/>
      <c r="B36" s="1"/>
      <c r="C36" s="1"/>
      <c r="D36" s="1"/>
      <c r="E36" s="1"/>
      <c r="F36" s="1"/>
      <c r="G36" s="6"/>
      <c r="H36" s="6"/>
      <c r="I36" s="10"/>
      <c r="J36" s="10"/>
      <c r="K36" s="10"/>
      <c r="L36" s="10"/>
    </row>
    <row r="37" spans="1:12">
      <c r="A37" s="24"/>
      <c r="B37" s="1"/>
      <c r="C37" s="1"/>
      <c r="D37" s="1"/>
      <c r="E37" s="1"/>
      <c r="F37" s="1"/>
      <c r="G37" s="6"/>
      <c r="H37" s="6"/>
      <c r="I37" s="10"/>
      <c r="J37" s="10"/>
      <c r="K37" s="10"/>
      <c r="L37" s="10"/>
    </row>
    <row r="38" spans="1:12">
      <c r="A38" s="25"/>
      <c r="B38" s="26" t="s">
        <v>11</v>
      </c>
      <c r="C38" s="27"/>
      <c r="D38" s="27"/>
      <c r="E38" s="27"/>
      <c r="F38" s="28"/>
      <c r="G38" s="2">
        <f>IFERROR(SUM(G35:G37),"")</f>
        <v>0</v>
      </c>
      <c r="H38" s="2">
        <f t="shared" ref="H38" si="7">IFERROR(SUM(H35:H37),"")</f>
        <v>0</v>
      </c>
      <c r="I38" s="11"/>
      <c r="J38" s="11"/>
      <c r="K38" s="11"/>
      <c r="L38" s="11"/>
    </row>
    <row r="39" spans="1:12">
      <c r="A39" s="23" t="s">
        <v>26</v>
      </c>
      <c r="B39" s="1"/>
      <c r="C39" s="1"/>
      <c r="D39" s="1"/>
      <c r="E39" s="1"/>
      <c r="F39" s="1"/>
      <c r="G39" s="6"/>
      <c r="H39" s="8"/>
      <c r="I39" s="12"/>
      <c r="J39" s="12"/>
      <c r="K39" s="12"/>
      <c r="L39" s="10"/>
    </row>
    <row r="40" spans="1:12">
      <c r="A40" s="24"/>
      <c r="B40" s="1"/>
      <c r="C40" s="1"/>
      <c r="D40" s="1"/>
      <c r="E40" s="1"/>
      <c r="F40" s="1"/>
      <c r="G40" s="6"/>
      <c r="H40" s="8"/>
      <c r="I40" s="12"/>
      <c r="J40" s="12"/>
      <c r="K40" s="12"/>
      <c r="L40" s="10"/>
    </row>
    <row r="41" spans="1:12">
      <c r="A41" s="24"/>
      <c r="B41" s="1"/>
      <c r="C41" s="1"/>
      <c r="D41" s="1"/>
      <c r="E41" s="1"/>
      <c r="F41" s="1"/>
      <c r="G41" s="6"/>
      <c r="H41" s="8"/>
      <c r="I41" s="12"/>
      <c r="J41" s="12"/>
      <c r="K41" s="12"/>
      <c r="L41" s="10"/>
    </row>
    <row r="42" spans="1:12">
      <c r="A42" s="25"/>
      <c r="B42" s="26" t="s">
        <v>11</v>
      </c>
      <c r="C42" s="27"/>
      <c r="D42" s="27"/>
      <c r="E42" s="27"/>
      <c r="F42" s="28"/>
      <c r="G42" s="2">
        <f>IFERROR(SUM(G39:G41),"")</f>
        <v>0</v>
      </c>
      <c r="H42" s="2">
        <f>IFERROR(SUM(H39:H41),"")</f>
        <v>0</v>
      </c>
      <c r="I42" s="11"/>
      <c r="J42" s="11"/>
      <c r="K42" s="11"/>
      <c r="L42" s="11"/>
    </row>
    <row r="43" spans="1:12">
      <c r="A43" s="32" t="s">
        <v>0</v>
      </c>
      <c r="B43" s="33"/>
      <c r="C43" s="1"/>
      <c r="D43" s="1"/>
      <c r="E43" s="1"/>
      <c r="F43" s="1"/>
      <c r="G43" s="6">
        <f>G10+G14+G18+G22+G26+G30+G34+G38+G42</f>
        <v>3068896</v>
      </c>
      <c r="H43" s="6">
        <f>H10+H14+H18+H22+H26+H30+H34+H38+H42</f>
        <v>2789901</v>
      </c>
      <c r="I43" s="10"/>
      <c r="J43" s="10"/>
      <c r="K43" s="10"/>
      <c r="L43" s="10"/>
    </row>
    <row r="45" spans="1:12" ht="14.25" thickBot="1">
      <c r="C45" s="22" t="s">
        <v>67</v>
      </c>
    </row>
    <row r="46" spans="1:12" ht="14.25" thickBot="1">
      <c r="G46" s="14" t="s">
        <v>55</v>
      </c>
      <c r="H46" s="15" t="s">
        <v>56</v>
      </c>
      <c r="I46" s="15" t="s">
        <v>57</v>
      </c>
    </row>
    <row r="47" spans="1:12" ht="15" thickTop="1" thickBot="1">
      <c r="G47" s="16" t="s">
        <v>58</v>
      </c>
      <c r="H47" s="17" t="s">
        <v>59</v>
      </c>
      <c r="I47" s="17"/>
      <c r="K47" s="21" t="s">
        <v>68</v>
      </c>
    </row>
    <row r="48" spans="1:12" ht="14.25" thickBot="1">
      <c r="G48" s="16" t="s">
        <v>60</v>
      </c>
      <c r="H48" s="17" t="s">
        <v>61</v>
      </c>
      <c r="I48" s="17"/>
    </row>
    <row r="49" spans="7:11" ht="14.25" thickBot="1">
      <c r="G49" s="16" t="s">
        <v>62</v>
      </c>
      <c r="H49" s="17" t="s">
        <v>63</v>
      </c>
      <c r="I49" s="17"/>
      <c r="K49" s="3" t="s">
        <v>69</v>
      </c>
    </row>
    <row r="50" spans="7:11" ht="14.25" thickBot="1">
      <c r="G50" s="18" t="s">
        <v>64</v>
      </c>
      <c r="H50" s="19" t="s">
        <v>63</v>
      </c>
      <c r="I50" s="19"/>
    </row>
    <row r="51" spans="7:11" ht="15" thickTop="1" thickBot="1">
      <c r="G51" s="16" t="s">
        <v>65</v>
      </c>
      <c r="H51" s="17" t="s">
        <v>66</v>
      </c>
      <c r="I51" s="20"/>
      <c r="K51" s="21" t="s">
        <v>70</v>
      </c>
    </row>
  </sheetData>
  <mergeCells count="19">
    <mergeCell ref="A7:A10"/>
    <mergeCell ref="B10:F10"/>
    <mergeCell ref="A11:A14"/>
    <mergeCell ref="B14:F14"/>
    <mergeCell ref="A15:A18"/>
    <mergeCell ref="B18:F18"/>
    <mergeCell ref="A19:A22"/>
    <mergeCell ref="B22:F22"/>
    <mergeCell ref="A23:A26"/>
    <mergeCell ref="B26:F26"/>
    <mergeCell ref="A27:A30"/>
    <mergeCell ref="B30:F30"/>
    <mergeCell ref="A43:B43"/>
    <mergeCell ref="A31:A34"/>
    <mergeCell ref="B34:F34"/>
    <mergeCell ref="A35:A38"/>
    <mergeCell ref="B38:F38"/>
    <mergeCell ref="A39:A42"/>
    <mergeCell ref="B42:F42"/>
  </mergeCells>
  <phoneticPr fontId="1"/>
  <pageMargins left="0.31496062992125984" right="0.31496062992125984" top="0.74803149606299213" bottom="0.74803149606299213" header="0.31496062992125984" footer="0.31496062992125984"/>
  <pageSetup paperSize="9" scale="85" orientation="landscape" horizontalDpi="4294967294"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別紙２（様式第８号関係）</vt:lpstr>
      <vt:lpstr>記入例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2020-10-27T09:05:52Z</dcterms:created>
  <dcterms:modified xsi:type="dcterms:W3CDTF">2026-02-27T04:30:15Z</dcterms:modified>
</cp:coreProperties>
</file>