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2.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mc:AlternateContent xmlns:mc="http://schemas.openxmlformats.org/markup-compatibility/2006">
    <mc:Choice Requires="x15">
      <x15ac:absPath xmlns:x15ac="http://schemas.microsoft.com/office/spreadsheetml/2010/11/ac" url="\\ss250040\医療人材課（医師確保班）\15 補助金\■■医師・看護師確保班関連補助金(仮置き）■■\12　◆新人看護職員研修事業\①年度別\令和７年度\01_交付申請案内\HP掲載\記入例：新人看護職員研修事業費補助金\"/>
    </mc:Choice>
  </mc:AlternateContent>
  <xr:revisionPtr revIDLastSave="0" documentId="13_ncr:1_{47AA294C-E593-4473-9BAF-C541C51F20D1}" xr6:coauthVersionLast="47" xr6:coauthVersionMax="47" xr10:uidLastSave="{00000000-0000-0000-0000-000000000000}"/>
  <bookViews>
    <workbookView xWindow="-110" yWindow="-110" windowWidth="19420" windowHeight="11500" tabRatio="814" firstSheet="5" activeTab="6" xr2:uid="{00000000-000D-0000-FFFF-FFFF00000000}"/>
  </bookViews>
  <sheets>
    <sheet name="第２号（所要額調書）" sheetId="91" r:id="rId1"/>
    <sheet name="第３号（予定額内訳）" sheetId="100" r:id="rId2"/>
    <sheet name="第３号（参考）" sheetId="118" r:id="rId3"/>
    <sheet name="第４号（事業計画書）" sheetId="124" r:id="rId4"/>
    <sheet name="別添１" sheetId="120" r:id="rId5"/>
    <sheet name="別添２" sheetId="121" r:id="rId6"/>
    <sheet name="別紙ア（新人名簿）" sheetId="108" r:id="rId7"/>
    <sheet name="別紙イ（講師等名簿）" sheetId="127" r:id="rId8"/>
    <sheet name="別紙ウ（役員一覧）" sheetId="128" r:id="rId9"/>
    <sheet name="予算書" sheetId="106" r:id="rId10"/>
    <sheet name="第６号（精算書）" sheetId="103" r:id="rId11"/>
    <sheet name="第７号（支出額内訳）" sheetId="122" r:id="rId12"/>
    <sheet name="第８号（実績報告書）" sheetId="112" r:id="rId13"/>
    <sheet name="決算書" sheetId="110" r:id="rId14"/>
  </sheets>
  <definedNames>
    <definedName name="_Key1" localSheetId="2" hidden="1">#REF!</definedName>
    <definedName name="_Key1" localSheetId="7" hidden="1">#REF!</definedName>
    <definedName name="_Key1" localSheetId="5" hidden="1">#REF!</definedName>
    <definedName name="_Key1" hidden="1">#REF!</definedName>
    <definedName name="_Key2" localSheetId="2" hidden="1">#REF!</definedName>
    <definedName name="_Key2" localSheetId="5" hidden="1">#REF!</definedName>
    <definedName name="_Key2" hidden="1">#REF!</definedName>
    <definedName name="_Order1" hidden="1">255</definedName>
    <definedName name="_Order2" hidden="1">255</definedName>
    <definedName name="_Sort" localSheetId="2" hidden="1">#REF!</definedName>
    <definedName name="_Sort" localSheetId="5" hidden="1">#REF!</definedName>
    <definedName name="_Sort" hidden="1">#REF!</definedName>
    <definedName name="_xlnm.Print_Area" localSheetId="0">'第２号（所要額調書）'!$A$1:$S$24</definedName>
    <definedName name="_xlnm.Print_Area" localSheetId="2">'第３号（参考）'!$A$1:$H$66</definedName>
    <definedName name="_xlnm.Print_Area" localSheetId="1">'第３号（予定額内訳）'!$A$1:$G$52</definedName>
    <definedName name="_xlnm.Print_Area" localSheetId="3">'第４号（事業計画書）'!$A$1:$AH$36</definedName>
    <definedName name="_xlnm.Print_Area" localSheetId="10">'第６号（精算書）'!$A$1:$V$26</definedName>
    <definedName name="_xlnm.Print_Area" localSheetId="11">'第７号（支出額内訳）'!$A$1:$G$52</definedName>
    <definedName name="_xlnm.Print_Area" localSheetId="12">'第８号（実績報告書）'!$A$1:$AY$37</definedName>
    <definedName name="_xlnm.Print_Area" localSheetId="6">'別紙ア（新人名簿）'!$A$1:$F$40</definedName>
    <definedName name="_xlnm.Print_Area" localSheetId="7">'別紙イ（講師等名簿）'!$A$1:$I$33</definedName>
    <definedName name="_xlnm.Print_Area" localSheetId="8">'別紙ウ（役員一覧）'!$A$1:$I$32</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29" i="127" l="1"/>
  <c r="I29" i="127" l="1"/>
  <c r="H29" i="127" l="1"/>
  <c r="B35" i="108" l="1"/>
  <c r="G29" i="127"/>
  <c r="F29" i="127"/>
  <c r="F26" i="100" l="1"/>
  <c r="B15" i="124"/>
  <c r="D15" i="124"/>
  <c r="F48" i="122" l="1"/>
  <c r="F32" i="122"/>
  <c r="F26" i="122"/>
  <c r="F49" i="122" s="1"/>
  <c r="F48" i="100"/>
  <c r="F32" i="100"/>
  <c r="K12" i="91"/>
  <c r="AA10" i="124"/>
  <c r="AA11" i="124"/>
  <c r="AA12" i="124"/>
  <c r="AA13" i="124"/>
  <c r="AA14" i="124"/>
  <c r="E15" i="124"/>
  <c r="F15" i="124"/>
  <c r="G15" i="124"/>
  <c r="H15" i="124"/>
  <c r="I15" i="124"/>
  <c r="J15" i="124"/>
  <c r="K15" i="124"/>
  <c r="L15" i="124"/>
  <c r="M15" i="124"/>
  <c r="N15" i="124"/>
  <c r="O15" i="124"/>
  <c r="P15" i="124"/>
  <c r="S15" i="124"/>
  <c r="T15" i="124"/>
  <c r="U15" i="124"/>
  <c r="V15" i="124"/>
  <c r="W15" i="124"/>
  <c r="X15" i="124"/>
  <c r="AB15" i="124"/>
  <c r="AC15" i="124"/>
  <c r="AD15" i="124"/>
  <c r="AE15" i="124"/>
  <c r="AF15" i="124"/>
  <c r="P16" i="112"/>
  <c r="O16" i="112"/>
  <c r="C18" i="110"/>
  <c r="C23" i="110"/>
  <c r="C9" i="110"/>
  <c r="C18" i="106"/>
  <c r="C28" i="106" s="1"/>
  <c r="C23" i="106"/>
  <c r="C9" i="106"/>
  <c r="AU16" i="112"/>
  <c r="AT16" i="112"/>
  <c r="AS16" i="112"/>
  <c r="AR16" i="112"/>
  <c r="AQ16" i="112"/>
  <c r="AP16" i="112"/>
  <c r="AO11" i="112"/>
  <c r="AO12" i="112"/>
  <c r="AO13" i="112"/>
  <c r="AO14" i="112"/>
  <c r="AO15" i="112"/>
  <c r="AN16" i="112"/>
  <c r="AM16" i="112"/>
  <c r="AL16" i="112"/>
  <c r="AK16" i="112"/>
  <c r="AJ16" i="112"/>
  <c r="AI16" i="112"/>
  <c r="AH11" i="112"/>
  <c r="AH12" i="112"/>
  <c r="AH13" i="112"/>
  <c r="AH14" i="112"/>
  <c r="AH15" i="112"/>
  <c r="AA15" i="112"/>
  <c r="AA14" i="112"/>
  <c r="AA13" i="112"/>
  <c r="AA12" i="112"/>
  <c r="AA11" i="112"/>
  <c r="AW16" i="112"/>
  <c r="AV16" i="112"/>
  <c r="AG16" i="112"/>
  <c r="AF16" i="112"/>
  <c r="AE16" i="112"/>
  <c r="AD16" i="112"/>
  <c r="AC16" i="112"/>
  <c r="AB16" i="112"/>
  <c r="X16" i="112"/>
  <c r="W16" i="112"/>
  <c r="V16" i="112"/>
  <c r="U16" i="112"/>
  <c r="T16" i="112"/>
  <c r="S16" i="112"/>
  <c r="N16" i="112"/>
  <c r="M16" i="112"/>
  <c r="L16" i="112"/>
  <c r="K16" i="112"/>
  <c r="J16" i="112"/>
  <c r="I16" i="112"/>
  <c r="H16" i="112"/>
  <c r="G16" i="112"/>
  <c r="F16" i="112"/>
  <c r="E16" i="112"/>
  <c r="D16" i="112"/>
  <c r="B16" i="112"/>
  <c r="G10" i="103"/>
  <c r="K10" i="103"/>
  <c r="M10" i="103"/>
  <c r="N10" i="103" s="1"/>
  <c r="G11" i="103"/>
  <c r="K11" i="103"/>
  <c r="O11" i="103" s="1"/>
  <c r="P11" i="103" s="1"/>
  <c r="Q11" i="103" s="1"/>
  <c r="R11" i="103" s="1"/>
  <c r="U11" i="103" s="1"/>
  <c r="M11" i="103"/>
  <c r="N11" i="103" s="1"/>
  <c r="G12" i="103"/>
  <c r="K12" i="103"/>
  <c r="M12" i="103"/>
  <c r="N12" i="103" s="1"/>
  <c r="G13" i="103"/>
  <c r="K13" i="103"/>
  <c r="M13" i="103"/>
  <c r="N13" i="103"/>
  <c r="O13" i="103" s="1"/>
  <c r="P13" i="103" s="1"/>
  <c r="Q13" i="103" s="1"/>
  <c r="R13" i="103" s="1"/>
  <c r="U13" i="103" s="1"/>
  <c r="G14" i="103"/>
  <c r="K14" i="103"/>
  <c r="M14" i="103"/>
  <c r="N14" i="103"/>
  <c r="S15" i="103"/>
  <c r="E15" i="103"/>
  <c r="F15" i="103"/>
  <c r="H15" i="103"/>
  <c r="I15" i="103"/>
  <c r="J15" i="103"/>
  <c r="K14" i="91"/>
  <c r="K13" i="91"/>
  <c r="K11" i="91"/>
  <c r="K10" i="91"/>
  <c r="I15" i="91"/>
  <c r="H15" i="91"/>
  <c r="F15" i="91"/>
  <c r="E15" i="91"/>
  <c r="M14" i="91"/>
  <c r="N14" i="91" s="1"/>
  <c r="G14" i="91"/>
  <c r="M13" i="91"/>
  <c r="N13" i="91" s="1"/>
  <c r="G13" i="91"/>
  <c r="M12" i="91"/>
  <c r="N12" i="91" s="1"/>
  <c r="G12" i="91"/>
  <c r="M11" i="91"/>
  <c r="N11" i="91" s="1"/>
  <c r="G11" i="91"/>
  <c r="M10" i="91"/>
  <c r="N10" i="91" s="1"/>
  <c r="J15" i="91"/>
  <c r="G10" i="91"/>
  <c r="O11" i="91" l="1"/>
  <c r="P11" i="91" s="1"/>
  <c r="Q11" i="91" s="1"/>
  <c r="R11" i="91" s="1"/>
  <c r="O14" i="103"/>
  <c r="P14" i="103" s="1"/>
  <c r="Q14" i="103" s="1"/>
  <c r="R14" i="103" s="1"/>
  <c r="U14" i="103" s="1"/>
  <c r="AH16" i="112"/>
  <c r="O13" i="91"/>
  <c r="P13" i="91" s="1"/>
  <c r="Q13" i="91" s="1"/>
  <c r="R13" i="91" s="1"/>
  <c r="C28" i="110"/>
  <c r="G15" i="103"/>
  <c r="O12" i="103"/>
  <c r="P12" i="103" s="1"/>
  <c r="Q12" i="103" s="1"/>
  <c r="R12" i="103" s="1"/>
  <c r="U12" i="103" s="1"/>
  <c r="AA15" i="124"/>
  <c r="AA16" i="112"/>
  <c r="AO16" i="112"/>
  <c r="O14" i="91"/>
  <c r="P14" i="91" s="1"/>
  <c r="Q14" i="91" s="1"/>
  <c r="R14" i="91" s="1"/>
  <c r="N15" i="103"/>
  <c r="O10" i="103"/>
  <c r="O12" i="91"/>
  <c r="P12" i="91" s="1"/>
  <c r="Q12" i="91" s="1"/>
  <c r="R12" i="91" s="1"/>
  <c r="K15" i="91"/>
  <c r="O10" i="91"/>
  <c r="P10" i="91" s="1"/>
  <c r="Q10" i="91" s="1"/>
  <c r="R10" i="91" s="1"/>
  <c r="K15" i="103"/>
  <c r="G15" i="91"/>
  <c r="N15" i="91"/>
  <c r="P10" i="103"/>
  <c r="F49" i="100"/>
  <c r="O15" i="103" l="1"/>
  <c r="P15" i="103"/>
  <c r="Q10" i="103"/>
  <c r="O15" i="91"/>
  <c r="R10" i="103" l="1"/>
  <c r="Q15" i="103"/>
  <c r="P15" i="91"/>
  <c r="U10" i="103" l="1"/>
  <c r="U15" i="103" s="1"/>
  <c r="R15" i="103"/>
  <c r="R15" i="91"/>
  <c r="Q15" i="9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mieken</author>
  </authors>
  <commentList>
    <comment ref="Q3" authorId="0" shapeId="0" xr:uid="{00000000-0006-0000-0000-000001000000}">
      <text>
        <r>
          <rPr>
            <b/>
            <sz val="9"/>
            <color indexed="81"/>
            <rFont val="MS P ゴシック"/>
            <family val="3"/>
            <charset val="128"/>
          </rPr>
          <t>最初に法人名を入れて下さい。（他のシートにも自動的に転記します。)</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mieken</author>
  </authors>
  <commentList>
    <comment ref="F6" authorId="0" shapeId="0" xr:uid="{00000000-0006-0000-0700-000001000000}">
      <text>
        <r>
          <rPr>
            <sz val="9"/>
            <color indexed="81"/>
            <rFont val="ＭＳ Ｐゴシック"/>
            <family val="3"/>
            <charset val="128"/>
          </rPr>
          <t>ガイドラインが定める研修体制が、分かるようにしてください。</t>
        </r>
      </text>
    </comment>
    <comment ref="B8" authorId="0" shapeId="0" xr:uid="{00000000-0006-0000-0700-000002000000}">
      <text>
        <r>
          <rPr>
            <sz val="9"/>
            <color indexed="81"/>
            <rFont val="ＭＳ Ｐゴシック"/>
            <family val="3"/>
            <charset val="128"/>
          </rPr>
          <t>この表の枠数を超える講師を予定している場合は、枠を行挿入で追加してください。※最下行より上で挿入する。</t>
        </r>
      </text>
    </comment>
  </commentList>
</comments>
</file>

<file path=xl/sharedStrings.xml><?xml version="1.0" encoding="utf-8"?>
<sst xmlns="http://schemas.openxmlformats.org/spreadsheetml/2006/main" count="1211" uniqueCount="557">
  <si>
    <t>２　教育担当者経費は、新人看護職員が５名以上の場合に限り計上が可能</t>
    <rPh sb="2" eb="4">
      <t>キョウイク</t>
    </rPh>
    <rPh sb="4" eb="7">
      <t>タントウシャ</t>
    </rPh>
    <rPh sb="7" eb="9">
      <t>ケイヒ</t>
    </rPh>
    <rPh sb="11" eb="13">
      <t>シンジン</t>
    </rPh>
    <rPh sb="13" eb="15">
      <t>カンゴ</t>
    </rPh>
    <rPh sb="15" eb="17">
      <t>ショクイン</t>
    </rPh>
    <rPh sb="19" eb="22">
      <t>メイイジョウ</t>
    </rPh>
    <rPh sb="23" eb="25">
      <t>バアイ</t>
    </rPh>
    <rPh sb="26" eb="27">
      <t>カギ</t>
    </rPh>
    <rPh sb="28" eb="30">
      <t>ケイジョウ</t>
    </rPh>
    <rPh sb="31" eb="33">
      <t>カノウ</t>
    </rPh>
    <phoneticPr fontId="6"/>
  </si>
  <si>
    <t>１　賃金は、新人看護職員の外部研修参加に伴う代替職員経費に限る</t>
    <rPh sb="2" eb="4">
      <t>チンギン</t>
    </rPh>
    <rPh sb="6" eb="8">
      <t>シンジン</t>
    </rPh>
    <rPh sb="8" eb="10">
      <t>カンゴ</t>
    </rPh>
    <rPh sb="10" eb="12">
      <t>ショクイン</t>
    </rPh>
    <rPh sb="13" eb="15">
      <t>ガイブ</t>
    </rPh>
    <rPh sb="15" eb="17">
      <t>ケンシュウ</t>
    </rPh>
    <rPh sb="17" eb="19">
      <t>サンカ</t>
    </rPh>
    <rPh sb="20" eb="21">
      <t>トモナ</t>
    </rPh>
    <rPh sb="22" eb="24">
      <t>ダイタイ</t>
    </rPh>
    <rPh sb="24" eb="26">
      <t>ショクイン</t>
    </rPh>
    <rPh sb="26" eb="28">
      <t>ケイヒ</t>
    </rPh>
    <rPh sb="29" eb="30">
      <t>カギ</t>
    </rPh>
    <phoneticPr fontId="6"/>
  </si>
  <si>
    <t>国病機構</t>
    <rPh sb="0" eb="1">
      <t>コク</t>
    </rPh>
    <rPh sb="1" eb="2">
      <t>ビョウ</t>
    </rPh>
    <rPh sb="2" eb="4">
      <t>キコウ</t>
    </rPh>
    <phoneticPr fontId="3"/>
  </si>
  <si>
    <t>国大法人</t>
    <rPh sb="0" eb="2">
      <t>コクダイ</t>
    </rPh>
    <rPh sb="2" eb="4">
      <t>ホウジン</t>
    </rPh>
    <phoneticPr fontId="3"/>
  </si>
  <si>
    <t>別添１</t>
    <rPh sb="0" eb="2">
      <t>ベッテン</t>
    </rPh>
    <phoneticPr fontId="6"/>
  </si>
  <si>
    <t>施設区分一覧</t>
    <rPh sb="0" eb="2">
      <t>シセツ</t>
    </rPh>
    <rPh sb="2" eb="4">
      <t>クブン</t>
    </rPh>
    <rPh sb="4" eb="6">
      <t>イチラン</t>
    </rPh>
    <phoneticPr fontId="6"/>
  </si>
  <si>
    <t>＊「指定訪問看護事業所」とは、看護師等の人材確保の促進に関する法律第２条第２項にいう
　「指定訪問看護事業を行う事業所」を指す。</t>
    <rPh sb="2" eb="4">
      <t>シテイ</t>
    </rPh>
    <rPh sb="4" eb="6">
      <t>ホウモン</t>
    </rPh>
    <rPh sb="6" eb="8">
      <t>カンゴ</t>
    </rPh>
    <rPh sb="8" eb="11">
      <t>ジギョウショ</t>
    </rPh>
    <rPh sb="15" eb="18">
      <t>カンゴシ</t>
    </rPh>
    <rPh sb="18" eb="19">
      <t>トウ</t>
    </rPh>
    <rPh sb="20" eb="22">
      <t>ジンザイ</t>
    </rPh>
    <rPh sb="22" eb="24">
      <t>カクホ</t>
    </rPh>
    <rPh sb="25" eb="27">
      <t>ソクシン</t>
    </rPh>
    <rPh sb="28" eb="29">
      <t>カン</t>
    </rPh>
    <rPh sb="31" eb="33">
      <t>ホウリツ</t>
    </rPh>
    <rPh sb="33" eb="34">
      <t>ダイ</t>
    </rPh>
    <rPh sb="35" eb="36">
      <t>ジョウ</t>
    </rPh>
    <rPh sb="36" eb="37">
      <t>ダイ</t>
    </rPh>
    <rPh sb="38" eb="39">
      <t>コウ</t>
    </rPh>
    <rPh sb="45" eb="47">
      <t>シテイ</t>
    </rPh>
    <rPh sb="47" eb="49">
      <t>ホウモン</t>
    </rPh>
    <rPh sb="49" eb="51">
      <t>カンゴ</t>
    </rPh>
    <rPh sb="51" eb="53">
      <t>ジギョウ</t>
    </rPh>
    <rPh sb="54" eb="55">
      <t>オコナ</t>
    </rPh>
    <rPh sb="56" eb="59">
      <t>ジギョウショ</t>
    </rPh>
    <rPh sb="61" eb="62">
      <t>サ</t>
    </rPh>
    <phoneticPr fontId="6"/>
  </si>
  <si>
    <t>設置主体一覧</t>
    <rPh sb="0" eb="2">
      <t>セッチ</t>
    </rPh>
    <rPh sb="2" eb="4">
      <t>シュタイ</t>
    </rPh>
    <rPh sb="4" eb="6">
      <t>イチラン</t>
    </rPh>
    <phoneticPr fontId="6"/>
  </si>
  <si>
    <t>地方自治体を通じての広報等</t>
    <rPh sb="0" eb="2">
      <t>チホウ</t>
    </rPh>
    <rPh sb="2" eb="5">
      <t>ジチタイ</t>
    </rPh>
    <rPh sb="6" eb="7">
      <t>ツウ</t>
    </rPh>
    <rPh sb="10" eb="12">
      <t>コウホウ</t>
    </rPh>
    <rPh sb="12" eb="13">
      <t>トウ</t>
    </rPh>
    <phoneticPr fontId="6"/>
  </si>
  <si>
    <t>関係団体等を通じての広報等</t>
    <rPh sb="0" eb="2">
      <t>カンケイ</t>
    </rPh>
    <rPh sb="2" eb="4">
      <t>ダンタイ</t>
    </rPh>
    <rPh sb="4" eb="5">
      <t>トウ</t>
    </rPh>
    <rPh sb="6" eb="7">
      <t>ツウ</t>
    </rPh>
    <rPh sb="10" eb="12">
      <t>コウホウ</t>
    </rPh>
    <rPh sb="12" eb="13">
      <t>トウ</t>
    </rPh>
    <phoneticPr fontId="6"/>
  </si>
  <si>
    <t>地域の会議等での広報等</t>
    <rPh sb="0" eb="2">
      <t>チイキ</t>
    </rPh>
    <rPh sb="3" eb="5">
      <t>カイギ</t>
    </rPh>
    <rPh sb="5" eb="6">
      <t>トウ</t>
    </rPh>
    <rPh sb="8" eb="10">
      <t>コウホウ</t>
    </rPh>
    <rPh sb="10" eb="11">
      <t>トウ</t>
    </rPh>
    <phoneticPr fontId="6"/>
  </si>
  <si>
    <t>人</t>
    <rPh sb="0" eb="1">
      <t>ニン</t>
    </rPh>
    <phoneticPr fontId="6"/>
  </si>
  <si>
    <t>円</t>
    <rPh sb="0" eb="1">
      <t>エン</t>
    </rPh>
    <phoneticPr fontId="6"/>
  </si>
  <si>
    <t>都道府県</t>
  </si>
  <si>
    <t>市区町村</t>
  </si>
  <si>
    <t>公的</t>
  </si>
  <si>
    <t>病院等名</t>
    <rPh sb="0" eb="2">
      <t>ビョウイン</t>
    </rPh>
    <rPh sb="2" eb="3">
      <t>トウ</t>
    </rPh>
    <rPh sb="3" eb="4">
      <t>メイ</t>
    </rPh>
    <phoneticPr fontId="6"/>
  </si>
  <si>
    <t>設置
主体</t>
    <rPh sb="0" eb="2">
      <t>セッチ</t>
    </rPh>
    <phoneticPr fontId="6"/>
  </si>
  <si>
    <t>新人
看護
職員数</t>
    <rPh sb="0" eb="2">
      <t>シンジン</t>
    </rPh>
    <rPh sb="3" eb="5">
      <t>カンゴ</t>
    </rPh>
    <rPh sb="6" eb="9">
      <t>ショクインスウ</t>
    </rPh>
    <phoneticPr fontId="6"/>
  </si>
  <si>
    <t>独法</t>
  </si>
  <si>
    <t>地方独法</t>
  </si>
  <si>
    <t>Ｅ</t>
    <phoneticPr fontId="6"/>
  </si>
  <si>
    <t>共済</t>
  </si>
  <si>
    <t>健保</t>
  </si>
  <si>
    <t>病院</t>
    <rPh sb="0" eb="2">
      <t>ビョウイン</t>
    </rPh>
    <phoneticPr fontId="6"/>
  </si>
  <si>
    <t>国保</t>
  </si>
  <si>
    <t>診療所</t>
    <rPh sb="0" eb="3">
      <t>シンリョウジョ</t>
    </rPh>
    <phoneticPr fontId="6"/>
  </si>
  <si>
    <t>助産所</t>
    <rPh sb="0" eb="2">
      <t>ジョサン</t>
    </rPh>
    <rPh sb="2" eb="3">
      <t>ジョ</t>
    </rPh>
    <phoneticPr fontId="6"/>
  </si>
  <si>
    <t>社福</t>
  </si>
  <si>
    <t>介護老人保健施設</t>
    <rPh sb="0" eb="2">
      <t>カイゴ</t>
    </rPh>
    <rPh sb="2" eb="4">
      <t>ロウジン</t>
    </rPh>
    <rPh sb="4" eb="6">
      <t>ホケン</t>
    </rPh>
    <rPh sb="6" eb="8">
      <t>シセツ</t>
    </rPh>
    <phoneticPr fontId="6"/>
  </si>
  <si>
    <t>指定訪問看護事業所</t>
    <rPh sb="0" eb="2">
      <t>シテイ</t>
    </rPh>
    <rPh sb="2" eb="4">
      <t>ホウモン</t>
    </rPh>
    <rPh sb="4" eb="6">
      <t>カンゴ</t>
    </rPh>
    <rPh sb="6" eb="8">
      <t>ジギョウ</t>
    </rPh>
    <rPh sb="8" eb="9">
      <t>ショ</t>
    </rPh>
    <phoneticPr fontId="6"/>
  </si>
  <si>
    <t>社団</t>
  </si>
  <si>
    <t>その他</t>
  </si>
  <si>
    <t>会社</t>
  </si>
  <si>
    <t>備考</t>
    <rPh sb="0" eb="2">
      <t>ビコウ</t>
    </rPh>
    <phoneticPr fontId="6"/>
  </si>
  <si>
    <t>その他</t>
    <rPh sb="2" eb="3">
      <t>タ</t>
    </rPh>
    <phoneticPr fontId="6"/>
  </si>
  <si>
    <t>区分</t>
    <rPh sb="0" eb="2">
      <t>クブン</t>
    </rPh>
    <phoneticPr fontId="6"/>
  </si>
  <si>
    <t>病院等名称</t>
    <rPh sb="0" eb="2">
      <t>ビョウイン</t>
    </rPh>
    <rPh sb="2" eb="3">
      <t>トウ</t>
    </rPh>
    <rPh sb="3" eb="5">
      <t>メイショウ</t>
    </rPh>
    <phoneticPr fontId="6"/>
  </si>
  <si>
    <t>設置
主体</t>
    <rPh sb="0" eb="2">
      <t>セッチ</t>
    </rPh>
    <rPh sb="3" eb="5">
      <t>シュタイ</t>
    </rPh>
    <phoneticPr fontId="6"/>
  </si>
  <si>
    <t>医療法上の許可病床総数</t>
    <rPh sb="0" eb="3">
      <t>イリョウホウ</t>
    </rPh>
    <rPh sb="3" eb="4">
      <t>ジョウ</t>
    </rPh>
    <rPh sb="5" eb="7">
      <t>キョカ</t>
    </rPh>
    <rPh sb="7" eb="9">
      <t>ビョウショウ</t>
    </rPh>
    <rPh sb="9" eb="11">
      <t>ソウスウ</t>
    </rPh>
    <phoneticPr fontId="6"/>
  </si>
  <si>
    <t>看護
職員数</t>
    <rPh sb="0" eb="2">
      <t>カンゴ</t>
    </rPh>
    <rPh sb="3" eb="6">
      <t>ショクインスウ</t>
    </rPh>
    <phoneticPr fontId="6"/>
  </si>
  <si>
    <t>研修における組織体制</t>
    <rPh sb="0" eb="2">
      <t>ケンシュウ</t>
    </rPh>
    <rPh sb="6" eb="8">
      <t>ソシキ</t>
    </rPh>
    <rPh sb="8" eb="10">
      <t>タイセイ</t>
    </rPh>
    <phoneticPr fontId="6"/>
  </si>
  <si>
    <t>到達目標の設定の有無</t>
    <rPh sb="0" eb="2">
      <t>トウタツ</t>
    </rPh>
    <rPh sb="2" eb="4">
      <t>モクヒョウ</t>
    </rPh>
    <rPh sb="5" eb="7">
      <t>セッテイ</t>
    </rPh>
    <rPh sb="8" eb="10">
      <t>ウム</t>
    </rPh>
    <phoneticPr fontId="6"/>
  </si>
  <si>
    <t>研修プログラムの有無</t>
    <rPh sb="0" eb="2">
      <t>ケンシュウ</t>
    </rPh>
    <rPh sb="8" eb="10">
      <t>ウム</t>
    </rPh>
    <phoneticPr fontId="6"/>
  </si>
  <si>
    <t>医療機関受入研修事業</t>
    <rPh sb="0" eb="2">
      <t>イリョウ</t>
    </rPh>
    <rPh sb="2" eb="4">
      <t>キカン</t>
    </rPh>
    <rPh sb="4" eb="6">
      <t>ウケイレ</t>
    </rPh>
    <rPh sb="6" eb="8">
      <t>ケンシュウ</t>
    </rPh>
    <rPh sb="8" eb="10">
      <t>ジギョウ</t>
    </rPh>
    <phoneticPr fontId="6"/>
  </si>
  <si>
    <t>研修
責任者数</t>
    <rPh sb="0" eb="2">
      <t>ケンシュウ</t>
    </rPh>
    <rPh sb="3" eb="6">
      <t>セキニンシャ</t>
    </rPh>
    <rPh sb="6" eb="7">
      <t>スウ</t>
    </rPh>
    <phoneticPr fontId="6"/>
  </si>
  <si>
    <t>教育
担当者数</t>
    <rPh sb="0" eb="2">
      <t>キョウイク</t>
    </rPh>
    <rPh sb="3" eb="6">
      <t>タントウシャ</t>
    </rPh>
    <rPh sb="6" eb="7">
      <t>スウ</t>
    </rPh>
    <phoneticPr fontId="6"/>
  </si>
  <si>
    <t>実地
指導者数</t>
    <rPh sb="0" eb="2">
      <t>ジッチ</t>
    </rPh>
    <rPh sb="3" eb="6">
      <t>シドウシャ</t>
    </rPh>
    <rPh sb="6" eb="7">
      <t>スウ</t>
    </rPh>
    <phoneticPr fontId="6"/>
  </si>
  <si>
    <t>実施
月数</t>
    <rPh sb="0" eb="2">
      <t>ジッシ</t>
    </rPh>
    <rPh sb="3" eb="5">
      <t>ツキスウ</t>
    </rPh>
    <phoneticPr fontId="6"/>
  </si>
  <si>
    <t>研修の公開
・公募方法</t>
    <rPh sb="0" eb="2">
      <t>ケンシュウ</t>
    </rPh>
    <rPh sb="3" eb="5">
      <t>コウカイ</t>
    </rPh>
    <rPh sb="7" eb="9">
      <t>コウボ</t>
    </rPh>
    <rPh sb="9" eb="11">
      <t>ホウホウ</t>
    </rPh>
    <phoneticPr fontId="6"/>
  </si>
  <si>
    <t>専任</t>
    <rPh sb="0" eb="2">
      <t>センニン</t>
    </rPh>
    <phoneticPr fontId="6"/>
  </si>
  <si>
    <t>兼任</t>
    <rPh sb="0" eb="2">
      <t>ケンニン</t>
    </rPh>
    <phoneticPr fontId="6"/>
  </si>
  <si>
    <t>床</t>
    <rPh sb="0" eb="1">
      <t>ユカ</t>
    </rPh>
    <phoneticPr fontId="6"/>
  </si>
  <si>
    <t>月</t>
    <rPh sb="0" eb="1">
      <t>ツキ</t>
    </rPh>
    <phoneticPr fontId="6"/>
  </si>
  <si>
    <t>日</t>
    <rPh sb="0" eb="1">
      <t>ニチ</t>
    </rPh>
    <phoneticPr fontId="6"/>
  </si>
  <si>
    <t>有</t>
    <rPh sb="0" eb="1">
      <t>ア</t>
    </rPh>
    <phoneticPr fontId="6"/>
  </si>
  <si>
    <t>ＨＰ上での公募</t>
    <rPh sb="2" eb="3">
      <t>ジョウ</t>
    </rPh>
    <rPh sb="5" eb="7">
      <t>コウボ</t>
    </rPh>
    <phoneticPr fontId="6"/>
  </si>
  <si>
    <t>無</t>
    <rPh sb="0" eb="1">
      <t>ム</t>
    </rPh>
    <phoneticPr fontId="6"/>
  </si>
  <si>
    <t>機関誌等での公募</t>
    <rPh sb="0" eb="3">
      <t>キカンシ</t>
    </rPh>
    <rPh sb="3" eb="4">
      <t>トウ</t>
    </rPh>
    <rPh sb="6" eb="8">
      <t>コウボ</t>
    </rPh>
    <phoneticPr fontId="6"/>
  </si>
  <si>
    <t>国病機構</t>
    <rPh sb="0" eb="1">
      <t>コク</t>
    </rPh>
    <rPh sb="1" eb="2">
      <t>ビョウ</t>
    </rPh>
    <rPh sb="2" eb="4">
      <t>キコウ</t>
    </rPh>
    <phoneticPr fontId="6"/>
  </si>
  <si>
    <t>国大法人</t>
    <rPh sb="0" eb="2">
      <t>コクダイ</t>
    </rPh>
    <rPh sb="2" eb="4">
      <t>ホウジン</t>
    </rPh>
    <phoneticPr fontId="6"/>
  </si>
  <si>
    <t>番号</t>
    <rPh sb="0" eb="2">
      <t>バンゴウ</t>
    </rPh>
    <phoneticPr fontId="6"/>
  </si>
  <si>
    <t>名称</t>
    <rPh sb="0" eb="2">
      <t>メイショウ</t>
    </rPh>
    <phoneticPr fontId="6"/>
  </si>
  <si>
    <t>略称名</t>
    <rPh sb="0" eb="2">
      <t>リャクショウ</t>
    </rPh>
    <rPh sb="2" eb="3">
      <t>メイ</t>
    </rPh>
    <phoneticPr fontId="6"/>
  </si>
  <si>
    <t>市区町村、広域連合及び一部事務組合</t>
    <rPh sb="0" eb="4">
      <t>シクチョウソン</t>
    </rPh>
    <rPh sb="5" eb="7">
      <t>コウイキ</t>
    </rPh>
    <rPh sb="7" eb="9">
      <t>レンゴウ</t>
    </rPh>
    <rPh sb="9" eb="10">
      <t>オヨ</t>
    </rPh>
    <rPh sb="11" eb="13">
      <t>イチブ</t>
    </rPh>
    <rPh sb="13" eb="15">
      <t>ジム</t>
    </rPh>
    <rPh sb="15" eb="17">
      <t>クミアイ</t>
    </rPh>
    <phoneticPr fontId="6"/>
  </si>
  <si>
    <t>市区町村</t>
    <rPh sb="0" eb="2">
      <t>シク</t>
    </rPh>
    <rPh sb="2" eb="4">
      <t>チョウソン</t>
    </rPh>
    <phoneticPr fontId="6"/>
  </si>
  <si>
    <t>日本赤十字社</t>
    <rPh sb="0" eb="2">
      <t>ニホン</t>
    </rPh>
    <rPh sb="2" eb="6">
      <t>セキジュウジシャ</t>
    </rPh>
    <phoneticPr fontId="6"/>
  </si>
  <si>
    <t>公的</t>
    <rPh sb="0" eb="2">
      <t>コウテキ</t>
    </rPh>
    <phoneticPr fontId="6"/>
  </si>
  <si>
    <t>社会福祉法人恩賜財団済生会</t>
    <rPh sb="0" eb="2">
      <t>シャカイ</t>
    </rPh>
    <rPh sb="2" eb="4">
      <t>フクシ</t>
    </rPh>
    <rPh sb="4" eb="6">
      <t>ホウジン</t>
    </rPh>
    <rPh sb="6" eb="8">
      <t>オンシ</t>
    </rPh>
    <rPh sb="8" eb="10">
      <t>ザイダン</t>
    </rPh>
    <rPh sb="10" eb="13">
      <t>サイセイカイ</t>
    </rPh>
    <phoneticPr fontId="6"/>
  </si>
  <si>
    <t>全国厚生農業協同組合連合会の会員である厚生（医療）農業協同組合連合会</t>
    <rPh sb="0" eb="2">
      <t>ゼンコク</t>
    </rPh>
    <rPh sb="2" eb="4">
      <t>コウセイ</t>
    </rPh>
    <rPh sb="4" eb="6">
      <t>ノウギョウ</t>
    </rPh>
    <rPh sb="6" eb="8">
      <t>キョウドウ</t>
    </rPh>
    <rPh sb="8" eb="10">
      <t>クミアイ</t>
    </rPh>
    <rPh sb="10" eb="13">
      <t>レンゴウカイ</t>
    </rPh>
    <rPh sb="14" eb="16">
      <t>カイイン</t>
    </rPh>
    <rPh sb="19" eb="21">
      <t>コウセイ</t>
    </rPh>
    <rPh sb="22" eb="24">
      <t>イリョウ</t>
    </rPh>
    <rPh sb="25" eb="27">
      <t>ノウギョウ</t>
    </rPh>
    <rPh sb="27" eb="29">
      <t>キョウドウ</t>
    </rPh>
    <rPh sb="29" eb="31">
      <t>クミアイ</t>
    </rPh>
    <rPh sb="31" eb="34">
      <t>レンゴウカイ</t>
    </rPh>
    <phoneticPr fontId="6"/>
  </si>
  <si>
    <t>社会福祉法人北海道社会事業協会</t>
    <rPh sb="0" eb="2">
      <t>シャカイ</t>
    </rPh>
    <rPh sb="2" eb="4">
      <t>フクシ</t>
    </rPh>
    <rPh sb="4" eb="6">
      <t>ホウジン</t>
    </rPh>
    <rPh sb="6" eb="9">
      <t>ホッカイドウ</t>
    </rPh>
    <rPh sb="9" eb="11">
      <t>シャカイ</t>
    </rPh>
    <rPh sb="11" eb="13">
      <t>ジギョウ</t>
    </rPh>
    <rPh sb="13" eb="15">
      <t>キョウカイ</t>
    </rPh>
    <phoneticPr fontId="6"/>
  </si>
  <si>
    <t>国立病院機構</t>
    <rPh sb="0" eb="2">
      <t>コクリツ</t>
    </rPh>
    <rPh sb="2" eb="4">
      <t>ビョウイン</t>
    </rPh>
    <rPh sb="4" eb="6">
      <t>キコウ</t>
    </rPh>
    <phoneticPr fontId="6"/>
  </si>
  <si>
    <t>その他国所管独立行政法人</t>
    <rPh sb="2" eb="3">
      <t>タ</t>
    </rPh>
    <rPh sb="3" eb="4">
      <t>クニ</t>
    </rPh>
    <rPh sb="4" eb="6">
      <t>ショカン</t>
    </rPh>
    <rPh sb="6" eb="8">
      <t>ドクリツ</t>
    </rPh>
    <rPh sb="8" eb="10">
      <t>ギョウセイ</t>
    </rPh>
    <rPh sb="10" eb="12">
      <t>ホウジン</t>
    </rPh>
    <phoneticPr fontId="6"/>
  </si>
  <si>
    <t>独法</t>
    <rPh sb="0" eb="2">
      <t>ドッポウ</t>
    </rPh>
    <phoneticPr fontId="6"/>
  </si>
  <si>
    <t>地方独立行政法人</t>
    <rPh sb="0" eb="2">
      <t>チホウ</t>
    </rPh>
    <rPh sb="2" eb="4">
      <t>ドクリツ</t>
    </rPh>
    <rPh sb="4" eb="6">
      <t>ギョウセイ</t>
    </rPh>
    <rPh sb="6" eb="8">
      <t>ホウジン</t>
    </rPh>
    <phoneticPr fontId="6"/>
  </si>
  <si>
    <t>地方独法</t>
    <rPh sb="0" eb="2">
      <t>チホウ</t>
    </rPh>
    <rPh sb="2" eb="4">
      <t>ドッポウ</t>
    </rPh>
    <phoneticPr fontId="6"/>
  </si>
  <si>
    <t>国立大学法人</t>
    <rPh sb="0" eb="2">
      <t>コクリツ</t>
    </rPh>
    <rPh sb="2" eb="4">
      <t>ダイガク</t>
    </rPh>
    <rPh sb="4" eb="6">
      <t>ホウジン</t>
    </rPh>
    <phoneticPr fontId="6"/>
  </si>
  <si>
    <t>国家公務員共済組合及び連合会</t>
    <rPh sb="0" eb="2">
      <t>コッカ</t>
    </rPh>
    <rPh sb="2" eb="5">
      <t>コウムイン</t>
    </rPh>
    <rPh sb="5" eb="7">
      <t>キョウサイ</t>
    </rPh>
    <rPh sb="7" eb="9">
      <t>クミアイ</t>
    </rPh>
    <rPh sb="9" eb="10">
      <t>オヨ</t>
    </rPh>
    <rPh sb="11" eb="14">
      <t>レンゴウカイ</t>
    </rPh>
    <phoneticPr fontId="6"/>
  </si>
  <si>
    <t>共済</t>
    <rPh sb="0" eb="2">
      <t>キョウサイ</t>
    </rPh>
    <phoneticPr fontId="6"/>
  </si>
  <si>
    <t>地方公務員等共済組合</t>
    <rPh sb="0" eb="2">
      <t>チホウ</t>
    </rPh>
    <rPh sb="2" eb="5">
      <t>コウムイン</t>
    </rPh>
    <rPh sb="5" eb="6">
      <t>トウ</t>
    </rPh>
    <rPh sb="6" eb="8">
      <t>キョウサイ</t>
    </rPh>
    <rPh sb="8" eb="10">
      <t>クミアイ</t>
    </rPh>
    <phoneticPr fontId="6"/>
  </si>
  <si>
    <t>私立学校教職員共済組合</t>
    <rPh sb="0" eb="2">
      <t>シリツ</t>
    </rPh>
    <rPh sb="2" eb="4">
      <t>ガッコウ</t>
    </rPh>
    <rPh sb="4" eb="7">
      <t>キョウショクイン</t>
    </rPh>
    <rPh sb="7" eb="9">
      <t>キョウサイ</t>
    </rPh>
    <rPh sb="9" eb="11">
      <t>クミアイ</t>
    </rPh>
    <phoneticPr fontId="6"/>
  </si>
  <si>
    <t>農林漁業団体職員共済組合</t>
    <rPh sb="0" eb="2">
      <t>ノウリン</t>
    </rPh>
    <rPh sb="2" eb="4">
      <t>ギョギョウ</t>
    </rPh>
    <rPh sb="4" eb="6">
      <t>ダンタイ</t>
    </rPh>
    <rPh sb="6" eb="8">
      <t>ショクイン</t>
    </rPh>
    <rPh sb="8" eb="10">
      <t>キョウサイ</t>
    </rPh>
    <rPh sb="10" eb="12">
      <t>クミアイ</t>
    </rPh>
    <phoneticPr fontId="6"/>
  </si>
  <si>
    <t>健康保険組合及びその連合会</t>
    <rPh sb="0" eb="2">
      <t>ケンコウ</t>
    </rPh>
    <rPh sb="2" eb="4">
      <t>ホケン</t>
    </rPh>
    <rPh sb="4" eb="6">
      <t>クミアイ</t>
    </rPh>
    <rPh sb="6" eb="7">
      <t>オヨ</t>
    </rPh>
    <rPh sb="10" eb="13">
      <t>レンゴウカイ</t>
    </rPh>
    <phoneticPr fontId="6"/>
  </si>
  <si>
    <t>健保</t>
    <rPh sb="0" eb="2">
      <t>ケンポ</t>
    </rPh>
    <phoneticPr fontId="6"/>
  </si>
  <si>
    <t>国民健康保険組合及び国民健康保険団体連合会</t>
    <rPh sb="0" eb="2">
      <t>コクミン</t>
    </rPh>
    <rPh sb="2" eb="4">
      <t>ケンコウ</t>
    </rPh>
    <rPh sb="4" eb="6">
      <t>ホケン</t>
    </rPh>
    <rPh sb="6" eb="8">
      <t>クミアイ</t>
    </rPh>
    <rPh sb="8" eb="9">
      <t>オヨ</t>
    </rPh>
    <rPh sb="10" eb="12">
      <t>コクミン</t>
    </rPh>
    <rPh sb="12" eb="14">
      <t>ケンコウ</t>
    </rPh>
    <rPh sb="14" eb="16">
      <t>ホケン</t>
    </rPh>
    <rPh sb="16" eb="18">
      <t>ダンタイ</t>
    </rPh>
    <rPh sb="18" eb="21">
      <t>レンゴウカイ</t>
    </rPh>
    <phoneticPr fontId="6"/>
  </si>
  <si>
    <t>国保</t>
    <rPh sb="0" eb="2">
      <t>コクホ</t>
    </rPh>
    <phoneticPr fontId="6"/>
  </si>
  <si>
    <t>学校法人</t>
    <rPh sb="0" eb="2">
      <t>ガッコウ</t>
    </rPh>
    <rPh sb="2" eb="4">
      <t>ホウジン</t>
    </rPh>
    <phoneticPr fontId="6"/>
  </si>
  <si>
    <t>学校</t>
    <rPh sb="0" eb="2">
      <t>ガッコウ</t>
    </rPh>
    <phoneticPr fontId="6"/>
  </si>
  <si>
    <t>社会福祉法人</t>
    <rPh sb="0" eb="2">
      <t>シャカイ</t>
    </rPh>
    <rPh sb="2" eb="4">
      <t>フクシ</t>
    </rPh>
    <rPh sb="4" eb="6">
      <t>ホウジン</t>
    </rPh>
    <phoneticPr fontId="6"/>
  </si>
  <si>
    <t>社福</t>
    <rPh sb="0" eb="1">
      <t>シャ</t>
    </rPh>
    <rPh sb="1" eb="2">
      <t>フク</t>
    </rPh>
    <phoneticPr fontId="6"/>
  </si>
  <si>
    <t>医療法人</t>
    <rPh sb="0" eb="2">
      <t>イリョウ</t>
    </rPh>
    <rPh sb="2" eb="4">
      <t>ホウジン</t>
    </rPh>
    <phoneticPr fontId="6"/>
  </si>
  <si>
    <t>社団</t>
    <rPh sb="0" eb="2">
      <t>シャダン</t>
    </rPh>
    <phoneticPr fontId="6"/>
  </si>
  <si>
    <t>財団</t>
    <rPh sb="0" eb="2">
      <t>ザイダン</t>
    </rPh>
    <phoneticPr fontId="6"/>
  </si>
  <si>
    <t>その他の法人</t>
    <rPh sb="2" eb="3">
      <t>タ</t>
    </rPh>
    <rPh sb="4" eb="6">
      <t>ホウジン</t>
    </rPh>
    <phoneticPr fontId="6"/>
  </si>
  <si>
    <t>個人</t>
    <rPh sb="0" eb="2">
      <t>コジン</t>
    </rPh>
    <phoneticPr fontId="6"/>
  </si>
  <si>
    <t>株式会社等</t>
    <rPh sb="0" eb="4">
      <t>カブシキガイシャ</t>
    </rPh>
    <rPh sb="4" eb="5">
      <t>トウ</t>
    </rPh>
    <phoneticPr fontId="6"/>
  </si>
  <si>
    <t>会社</t>
    <rPh sb="0" eb="2">
      <t>カイシャ</t>
    </rPh>
    <phoneticPr fontId="6"/>
  </si>
  <si>
    <t>計</t>
    <rPh sb="0" eb="1">
      <t>ケイ</t>
    </rPh>
    <phoneticPr fontId="6"/>
  </si>
  <si>
    <t>医療法人</t>
  </si>
  <si>
    <t>財団</t>
  </si>
  <si>
    <t>学校</t>
  </si>
  <si>
    <t>個人</t>
  </si>
  <si>
    <t>区分</t>
  </si>
  <si>
    <t>総事業費</t>
  </si>
  <si>
    <t>差引額</t>
  </si>
  <si>
    <t>基準額</t>
    <rPh sb="0" eb="3">
      <t>キジュンガク</t>
    </rPh>
    <phoneticPr fontId="6"/>
  </si>
  <si>
    <t>選定額</t>
  </si>
  <si>
    <t>都道府県</t>
    <rPh sb="0" eb="4">
      <t>トドウフケン</t>
    </rPh>
    <phoneticPr fontId="6"/>
  </si>
  <si>
    <t>備考</t>
  </si>
  <si>
    <t xml:space="preserve">Ａ </t>
  </si>
  <si>
    <t>Ｂ</t>
  </si>
  <si>
    <t xml:space="preserve">Ｄ </t>
  </si>
  <si>
    <t xml:space="preserve">Ｆ </t>
  </si>
  <si>
    <t xml:space="preserve">円 </t>
  </si>
  <si>
    <t>小計</t>
    <rPh sb="0" eb="2">
      <t>ショウケイ</t>
    </rPh>
    <phoneticPr fontId="6"/>
  </si>
  <si>
    <t>金額</t>
    <rPh sb="0" eb="2">
      <t>キンガク</t>
    </rPh>
    <phoneticPr fontId="6"/>
  </si>
  <si>
    <t>時間</t>
    <rPh sb="0" eb="2">
      <t>ジカン</t>
    </rPh>
    <phoneticPr fontId="6"/>
  </si>
  <si>
    <t>寄付金
その他の
収入額</t>
    <phoneticPr fontId="6"/>
  </si>
  <si>
    <t>対象経費
の支出
予定額</t>
    <phoneticPr fontId="6"/>
  </si>
  <si>
    <t>研修経費の分</t>
    <rPh sb="0" eb="2">
      <t>ケンシュウ</t>
    </rPh>
    <rPh sb="2" eb="4">
      <t>ケイヒ</t>
    </rPh>
    <rPh sb="5" eb="6">
      <t>ブン</t>
    </rPh>
    <phoneticPr fontId="6"/>
  </si>
  <si>
    <t>総時
間数</t>
    <rPh sb="0" eb="1">
      <t>ソウ</t>
    </rPh>
    <rPh sb="1" eb="2">
      <t>トキ</t>
    </rPh>
    <rPh sb="3" eb="5">
      <t>マカズ</t>
    </rPh>
    <phoneticPr fontId="6"/>
  </si>
  <si>
    <t>％</t>
    <phoneticPr fontId="6"/>
  </si>
  <si>
    <t>（A-B）Ｃ</t>
    <phoneticPr fontId="3"/>
  </si>
  <si>
    <t>新人
看護
職員
数</t>
    <rPh sb="0" eb="2">
      <t>シンジン</t>
    </rPh>
    <rPh sb="3" eb="5">
      <t>カンゴ</t>
    </rPh>
    <rPh sb="6" eb="8">
      <t>ショクイン</t>
    </rPh>
    <rPh sb="9" eb="10">
      <t>カズ</t>
    </rPh>
    <phoneticPr fontId="6"/>
  </si>
  <si>
    <t>教育担当
者経費
の分</t>
    <rPh sb="0" eb="2">
      <t>キョウイク</t>
    </rPh>
    <rPh sb="2" eb="4">
      <t>タントウ</t>
    </rPh>
    <rPh sb="5" eb="6">
      <t>モノ</t>
    </rPh>
    <rPh sb="6" eb="8">
      <t>ケイヒ</t>
    </rPh>
    <rPh sb="10" eb="11">
      <t>ブン</t>
    </rPh>
    <phoneticPr fontId="6"/>
  </si>
  <si>
    <t>受入
予定
数</t>
    <rPh sb="0" eb="2">
      <t>ウケイレ</t>
    </rPh>
    <rPh sb="3" eb="5">
      <t>ヨテイ</t>
    </rPh>
    <rPh sb="6" eb="7">
      <t>スウ</t>
    </rPh>
    <phoneticPr fontId="6"/>
  </si>
  <si>
    <t>医療機関受入
研修事業の分</t>
    <rPh sb="0" eb="2">
      <t>イリョウ</t>
    </rPh>
    <rPh sb="2" eb="4">
      <t>キカン</t>
    </rPh>
    <rPh sb="4" eb="6">
      <t>ウケイレ</t>
    </rPh>
    <rPh sb="7" eb="9">
      <t>ケンシュウ</t>
    </rPh>
    <rPh sb="9" eb="11">
      <t>ジギョウ</t>
    </rPh>
    <rPh sb="12" eb="13">
      <t>ブン</t>
    </rPh>
    <phoneticPr fontId="6"/>
  </si>
  <si>
    <t>新人看護職員研修事業所要額調書</t>
    <phoneticPr fontId="3"/>
  </si>
  <si>
    <t>Ｇ</t>
    <phoneticPr fontId="6"/>
  </si>
  <si>
    <t>Ｈ</t>
    <phoneticPr fontId="6"/>
  </si>
  <si>
    <t>法人名</t>
    <rPh sb="0" eb="2">
      <t>ホウジン</t>
    </rPh>
    <rPh sb="2" eb="3">
      <t>メイ</t>
    </rPh>
    <phoneticPr fontId="3"/>
  </si>
  <si>
    <t>（新人看護職員研修事業）</t>
    <rPh sb="1" eb="3">
      <t>シンジン</t>
    </rPh>
    <rPh sb="3" eb="5">
      <t>カンゴ</t>
    </rPh>
    <rPh sb="5" eb="7">
      <t>ショクイン</t>
    </rPh>
    <rPh sb="7" eb="9">
      <t>ケンシュウ</t>
    </rPh>
    <rPh sb="9" eb="11">
      <t>ジギョウ</t>
    </rPh>
    <phoneticPr fontId="6"/>
  </si>
  <si>
    <t>対 象 経 費 の 支 出 予 定 額 算 出 内 訳</t>
  </si>
  <si>
    <t>支出予定額</t>
  </si>
  <si>
    <t>積算内訳</t>
  </si>
  <si>
    <t>円　</t>
  </si>
  <si>
    <t>（研　　修　　経　　費）</t>
    <rPh sb="1" eb="2">
      <t>ケン</t>
    </rPh>
    <rPh sb="4" eb="5">
      <t>オサム</t>
    </rPh>
    <rPh sb="7" eb="8">
      <t>キョウ</t>
    </rPh>
    <rPh sb="10" eb="11">
      <t>ヒ</t>
    </rPh>
    <phoneticPr fontId="6"/>
  </si>
  <si>
    <t>賃金</t>
    <rPh sb="0" eb="2">
      <t>チンギン</t>
    </rPh>
    <phoneticPr fontId="6"/>
  </si>
  <si>
    <t>研修責任者経費</t>
    <rPh sb="0" eb="2">
      <t>ケンシュウ</t>
    </rPh>
    <rPh sb="2" eb="5">
      <t>セキニンシャ</t>
    </rPh>
    <rPh sb="5" eb="7">
      <t>ケイヒ</t>
    </rPh>
    <phoneticPr fontId="6"/>
  </si>
  <si>
    <t>謝金</t>
    <rPh sb="0" eb="2">
      <t>シャキン</t>
    </rPh>
    <phoneticPr fontId="6"/>
  </si>
  <si>
    <t>人件費</t>
    <rPh sb="0" eb="3">
      <t>ジンケンヒ</t>
    </rPh>
    <phoneticPr fontId="6"/>
  </si>
  <si>
    <t>手当</t>
    <rPh sb="0" eb="2">
      <t>テアテ</t>
    </rPh>
    <phoneticPr fontId="6"/>
  </si>
  <si>
    <t>旅費</t>
    <rPh sb="0" eb="2">
      <t>リョヒ</t>
    </rPh>
    <phoneticPr fontId="6"/>
  </si>
  <si>
    <t>需用費</t>
    <rPh sb="0" eb="3">
      <t>ジュヨウヒ</t>
    </rPh>
    <phoneticPr fontId="6"/>
  </si>
  <si>
    <t>消耗品費</t>
    <rPh sb="0" eb="3">
      <t>ショウモウヒン</t>
    </rPh>
    <rPh sb="3" eb="4">
      <t>ヒ</t>
    </rPh>
    <phoneticPr fontId="6"/>
  </si>
  <si>
    <t>印刷製本費</t>
    <rPh sb="0" eb="2">
      <t>インサツ</t>
    </rPh>
    <rPh sb="2" eb="4">
      <t>セイホン</t>
    </rPh>
    <rPh sb="4" eb="5">
      <t>ヒ</t>
    </rPh>
    <phoneticPr fontId="6"/>
  </si>
  <si>
    <t>会議費</t>
    <rPh sb="0" eb="3">
      <t>カイギヒ</t>
    </rPh>
    <phoneticPr fontId="6"/>
  </si>
  <si>
    <t>図書購入費</t>
    <rPh sb="0" eb="2">
      <t>トショ</t>
    </rPh>
    <rPh sb="2" eb="5">
      <t>コウニュウヒ</t>
    </rPh>
    <phoneticPr fontId="6"/>
  </si>
  <si>
    <t>役務費</t>
    <rPh sb="0" eb="2">
      <t>エキム</t>
    </rPh>
    <rPh sb="2" eb="3">
      <t>ヒ</t>
    </rPh>
    <phoneticPr fontId="6"/>
  </si>
  <si>
    <t>通信運搬費</t>
    <rPh sb="0" eb="2">
      <t>ツウシン</t>
    </rPh>
    <rPh sb="2" eb="5">
      <t>ウンパンヒ</t>
    </rPh>
    <phoneticPr fontId="6"/>
  </si>
  <si>
    <t>雑役務費</t>
    <rPh sb="0" eb="3">
      <t>ザツエキム</t>
    </rPh>
    <rPh sb="3" eb="4">
      <t>ヒ</t>
    </rPh>
    <phoneticPr fontId="6"/>
  </si>
  <si>
    <t>使用料及び賃借料</t>
    <rPh sb="0" eb="3">
      <t>シヨウリョウ</t>
    </rPh>
    <rPh sb="3" eb="4">
      <t>オヨ</t>
    </rPh>
    <rPh sb="5" eb="8">
      <t>チンシャクリョウ</t>
    </rPh>
    <phoneticPr fontId="6"/>
  </si>
  <si>
    <t>（教 育 担 当 者 経 費）</t>
    <rPh sb="1" eb="2">
      <t>キョウ</t>
    </rPh>
    <rPh sb="3" eb="4">
      <t>イク</t>
    </rPh>
    <rPh sb="5" eb="6">
      <t>タダシ</t>
    </rPh>
    <rPh sb="7" eb="8">
      <t>トウ</t>
    </rPh>
    <rPh sb="9" eb="10">
      <t>モノ</t>
    </rPh>
    <rPh sb="11" eb="12">
      <t>キョウ</t>
    </rPh>
    <rPh sb="13" eb="14">
      <t>ヒ</t>
    </rPh>
    <phoneticPr fontId="6"/>
  </si>
  <si>
    <t>教育担当者経費</t>
    <rPh sb="0" eb="2">
      <t>キョウイク</t>
    </rPh>
    <rPh sb="2" eb="5">
      <t>タントウシャ</t>
    </rPh>
    <rPh sb="5" eb="7">
      <t>ケイヒ</t>
    </rPh>
    <phoneticPr fontId="6"/>
  </si>
  <si>
    <t>（医療機関受入研修事業）</t>
    <rPh sb="1" eb="3">
      <t>イリョウ</t>
    </rPh>
    <rPh sb="3" eb="5">
      <t>キカン</t>
    </rPh>
    <rPh sb="5" eb="7">
      <t>ウケイレ</t>
    </rPh>
    <rPh sb="7" eb="9">
      <t>ケンシュウ</t>
    </rPh>
    <rPh sb="9" eb="11">
      <t>ジギョウ</t>
    </rPh>
    <phoneticPr fontId="6"/>
  </si>
  <si>
    <t>備品購入費</t>
    <rPh sb="0" eb="2">
      <t>ビヒン</t>
    </rPh>
    <rPh sb="2" eb="5">
      <t>コウニュウヒ</t>
    </rPh>
    <phoneticPr fontId="6"/>
  </si>
  <si>
    <t>合計</t>
  </si>
  <si>
    <t>（注）</t>
    <rPh sb="1" eb="2">
      <t>チュウ</t>
    </rPh>
    <phoneticPr fontId="6"/>
  </si>
  <si>
    <t>報償費</t>
    <phoneticPr fontId="6"/>
  </si>
  <si>
    <t>報償費</t>
    <phoneticPr fontId="6"/>
  </si>
  <si>
    <t>氏名</t>
    <rPh sb="0" eb="2">
      <t>シメイ</t>
    </rPh>
    <phoneticPr fontId="3"/>
  </si>
  <si>
    <t>生年月日</t>
    <rPh sb="0" eb="2">
      <t>セイネン</t>
    </rPh>
    <rPh sb="2" eb="4">
      <t>ガッピ</t>
    </rPh>
    <phoneticPr fontId="3"/>
  </si>
  <si>
    <t>元号</t>
    <rPh sb="0" eb="2">
      <t>ゲンゴウ</t>
    </rPh>
    <phoneticPr fontId="3"/>
  </si>
  <si>
    <t>年</t>
    <rPh sb="0" eb="1">
      <t>ネン</t>
    </rPh>
    <phoneticPr fontId="3"/>
  </si>
  <si>
    <t>月</t>
    <rPh sb="0" eb="1">
      <t>ツキ</t>
    </rPh>
    <phoneticPr fontId="3"/>
  </si>
  <si>
    <t>日</t>
    <rPh sb="0" eb="1">
      <t>ヒ</t>
    </rPh>
    <phoneticPr fontId="3"/>
  </si>
  <si>
    <t>（氏名の異体字など）</t>
    <rPh sb="1" eb="3">
      <t>シメイ</t>
    </rPh>
    <rPh sb="4" eb="7">
      <t>イタイジ</t>
    </rPh>
    <phoneticPr fontId="3"/>
  </si>
  <si>
    <t>寄付金
その他の
収入額</t>
    <phoneticPr fontId="6"/>
  </si>
  <si>
    <t>（A-B）Ｃ</t>
    <phoneticPr fontId="3"/>
  </si>
  <si>
    <t>Ｅ</t>
    <phoneticPr fontId="6"/>
  </si>
  <si>
    <t>Ｇ</t>
    <phoneticPr fontId="6"/>
  </si>
  <si>
    <t>Ｈ</t>
    <phoneticPr fontId="6"/>
  </si>
  <si>
    <t>補助
基本額</t>
    <phoneticPr fontId="6"/>
  </si>
  <si>
    <t>交付決定額</t>
    <rPh sb="0" eb="2">
      <t>コウフ</t>
    </rPh>
    <rPh sb="2" eb="4">
      <t>ケッテイ</t>
    </rPh>
    <rPh sb="4" eb="5">
      <t>ガク</t>
    </rPh>
    <phoneticPr fontId="3"/>
  </si>
  <si>
    <t>補助基本額</t>
    <phoneticPr fontId="6"/>
  </si>
  <si>
    <t>補助所要額</t>
    <phoneticPr fontId="6"/>
  </si>
  <si>
    <t>対 象 経 費 の 実 支 出 額 算 出 内 訳</t>
    <rPh sb="10" eb="11">
      <t>ジツ</t>
    </rPh>
    <phoneticPr fontId="3"/>
  </si>
  <si>
    <t>歳入</t>
    <rPh sb="0" eb="2">
      <t>サイニュウ</t>
    </rPh>
    <phoneticPr fontId="3"/>
  </si>
  <si>
    <t>県補助金</t>
    <rPh sb="0" eb="1">
      <t>ケン</t>
    </rPh>
    <rPh sb="1" eb="4">
      <t>ホジョキン</t>
    </rPh>
    <phoneticPr fontId="3"/>
  </si>
  <si>
    <t>歳出</t>
    <rPh sb="0" eb="2">
      <t>サイシュツ</t>
    </rPh>
    <phoneticPr fontId="3"/>
  </si>
  <si>
    <t>円含む</t>
    <rPh sb="0" eb="1">
      <t>エン</t>
    </rPh>
    <rPh sb="1" eb="2">
      <t>フク</t>
    </rPh>
    <phoneticPr fontId="3"/>
  </si>
  <si>
    <t>賃金</t>
    <rPh sb="0" eb="2">
      <t>チンギン</t>
    </rPh>
    <phoneticPr fontId="3"/>
  </si>
  <si>
    <t>報償費</t>
    <rPh sb="0" eb="2">
      <t>ホウショウ</t>
    </rPh>
    <rPh sb="2" eb="3">
      <t>ヒ</t>
    </rPh>
    <phoneticPr fontId="3"/>
  </si>
  <si>
    <t>旅費</t>
    <rPh sb="0" eb="2">
      <t>リョヒ</t>
    </rPh>
    <phoneticPr fontId="3"/>
  </si>
  <si>
    <t>需用費</t>
    <rPh sb="0" eb="3">
      <t>ジュヨウヒ</t>
    </rPh>
    <phoneticPr fontId="3"/>
  </si>
  <si>
    <t>役務費</t>
    <rPh sb="0" eb="2">
      <t>エキム</t>
    </rPh>
    <rPh sb="2" eb="3">
      <t>ヒ</t>
    </rPh>
    <phoneticPr fontId="3"/>
  </si>
  <si>
    <t>整理
番号</t>
    <rPh sb="0" eb="2">
      <t>セイリ</t>
    </rPh>
    <rPh sb="3" eb="5">
      <t>バンゴウ</t>
    </rPh>
    <phoneticPr fontId="3"/>
  </si>
  <si>
    <t>免許取得年月日</t>
    <rPh sb="0" eb="2">
      <t>メンキョ</t>
    </rPh>
    <rPh sb="2" eb="4">
      <t>シュトク</t>
    </rPh>
    <rPh sb="4" eb="7">
      <t>ネンガッピ</t>
    </rPh>
    <phoneticPr fontId="3"/>
  </si>
  <si>
    <t>免許の
種類</t>
    <rPh sb="0" eb="2">
      <t>メンキョ</t>
    </rPh>
    <rPh sb="4" eb="6">
      <t>シュルイ</t>
    </rPh>
    <phoneticPr fontId="3"/>
  </si>
  <si>
    <t>登録番号</t>
    <rPh sb="0" eb="2">
      <t>トウロク</t>
    </rPh>
    <rPh sb="2" eb="4">
      <t>バンゴウ</t>
    </rPh>
    <phoneticPr fontId="3"/>
  </si>
  <si>
    <t>備考</t>
    <rPh sb="0" eb="2">
      <t>ビコウ</t>
    </rPh>
    <phoneticPr fontId="3"/>
  </si>
  <si>
    <t>役職</t>
    <rPh sb="0" eb="2">
      <t>ヤクショク</t>
    </rPh>
    <phoneticPr fontId="3"/>
  </si>
  <si>
    <t>※　医療機関受入研修事業に該当する新人看護職員は、備考欄に「受入研修」と記入すること。</t>
    <rPh sb="2" eb="4">
      <t>イリョウ</t>
    </rPh>
    <rPh sb="4" eb="6">
      <t>キカン</t>
    </rPh>
    <rPh sb="6" eb="8">
      <t>ウケイレ</t>
    </rPh>
    <rPh sb="8" eb="10">
      <t>ケンシュウ</t>
    </rPh>
    <rPh sb="10" eb="12">
      <t>ジギョウ</t>
    </rPh>
    <rPh sb="13" eb="15">
      <t>ガイトウ</t>
    </rPh>
    <rPh sb="17" eb="19">
      <t>シンジン</t>
    </rPh>
    <rPh sb="19" eb="21">
      <t>カンゴ</t>
    </rPh>
    <rPh sb="21" eb="23">
      <t>ショクイン</t>
    </rPh>
    <rPh sb="25" eb="27">
      <t>ビコウ</t>
    </rPh>
    <rPh sb="27" eb="28">
      <t>ラン</t>
    </rPh>
    <rPh sb="30" eb="32">
      <t>ウケイレ</t>
    </rPh>
    <rPh sb="32" eb="34">
      <t>ケンシュウ</t>
    </rPh>
    <rPh sb="36" eb="38">
      <t>キニュウ</t>
    </rPh>
    <phoneticPr fontId="3"/>
  </si>
  <si>
    <t>所属</t>
    <rPh sb="0" eb="2">
      <t>ショゾク</t>
    </rPh>
    <phoneticPr fontId="3"/>
  </si>
  <si>
    <t>※　備考欄に、「講師」、「研修責任者」、「教育担当者」及び「実地指導者」の別を明記すること。</t>
    <rPh sb="2" eb="4">
      <t>ビコウ</t>
    </rPh>
    <rPh sb="4" eb="5">
      <t>ラン</t>
    </rPh>
    <rPh sb="8" eb="10">
      <t>コウシ</t>
    </rPh>
    <rPh sb="13" eb="15">
      <t>ケンシュウ</t>
    </rPh>
    <rPh sb="15" eb="18">
      <t>セキニンシャ</t>
    </rPh>
    <rPh sb="21" eb="23">
      <t>キョウイク</t>
    </rPh>
    <rPh sb="23" eb="26">
      <t>タントウシャ</t>
    </rPh>
    <rPh sb="27" eb="28">
      <t>オヨ</t>
    </rPh>
    <rPh sb="30" eb="32">
      <t>ジッチ</t>
    </rPh>
    <rPh sb="32" eb="35">
      <t>シドウシャ</t>
    </rPh>
    <rPh sb="37" eb="38">
      <t>ベツ</t>
    </rPh>
    <rPh sb="39" eb="41">
      <t>メイキ</t>
    </rPh>
    <phoneticPr fontId="3"/>
  </si>
  <si>
    <t>節区分</t>
    <rPh sb="0" eb="1">
      <t>セツ</t>
    </rPh>
    <rPh sb="1" eb="3">
      <t>クブン</t>
    </rPh>
    <phoneticPr fontId="3"/>
  </si>
  <si>
    <t>説明</t>
    <rPh sb="0" eb="2">
      <t>セツメイ</t>
    </rPh>
    <phoneticPr fontId="3"/>
  </si>
  <si>
    <t>消耗品費</t>
    <rPh sb="0" eb="2">
      <t>ショウモウ</t>
    </rPh>
    <rPh sb="2" eb="3">
      <t>ヒン</t>
    </rPh>
    <rPh sb="3" eb="4">
      <t>ヒ</t>
    </rPh>
    <phoneticPr fontId="3"/>
  </si>
  <si>
    <t>印刷製本費</t>
    <rPh sb="0" eb="2">
      <t>インサツ</t>
    </rPh>
    <rPh sb="2" eb="4">
      <t>セイホン</t>
    </rPh>
    <rPh sb="4" eb="5">
      <t>ヒ</t>
    </rPh>
    <phoneticPr fontId="3"/>
  </si>
  <si>
    <t>会議費</t>
    <rPh sb="0" eb="3">
      <t>カイギヒ</t>
    </rPh>
    <phoneticPr fontId="3"/>
  </si>
  <si>
    <t>図書購入費</t>
    <rPh sb="0" eb="2">
      <t>トショ</t>
    </rPh>
    <rPh sb="2" eb="5">
      <t>コウニュウヒ</t>
    </rPh>
    <phoneticPr fontId="3"/>
  </si>
  <si>
    <t>通信運搬費</t>
    <rPh sb="0" eb="2">
      <t>ツウシン</t>
    </rPh>
    <rPh sb="2" eb="4">
      <t>ウンパン</t>
    </rPh>
    <rPh sb="4" eb="5">
      <t>ヒ</t>
    </rPh>
    <phoneticPr fontId="3"/>
  </si>
  <si>
    <t>雑役務費</t>
    <rPh sb="0" eb="1">
      <t>ザツ</t>
    </rPh>
    <rPh sb="1" eb="3">
      <t>エキム</t>
    </rPh>
    <rPh sb="3" eb="4">
      <t>ヒ</t>
    </rPh>
    <phoneticPr fontId="3"/>
  </si>
  <si>
    <t>原本と相違ないことを証明します</t>
    <rPh sb="0" eb="2">
      <t>ゲンポン</t>
    </rPh>
    <rPh sb="3" eb="5">
      <t>ソウイ</t>
    </rPh>
    <rPh sb="10" eb="12">
      <t>ショウメイ</t>
    </rPh>
    <phoneticPr fontId="3"/>
  </si>
  <si>
    <t>対象経費の
実支出額</t>
    <rPh sb="6" eb="7">
      <t>ジツ</t>
    </rPh>
    <rPh sb="7" eb="9">
      <t>シシュツ</t>
    </rPh>
    <phoneticPr fontId="6"/>
  </si>
  <si>
    <t>別添２</t>
    <rPh sb="0" eb="2">
      <t>ベッテン</t>
    </rPh>
    <phoneticPr fontId="6"/>
  </si>
  <si>
    <t>研修の公開・公募方法一覧</t>
    <rPh sb="0" eb="2">
      <t>ケンシュウ</t>
    </rPh>
    <rPh sb="3" eb="5">
      <t>コウカイ</t>
    </rPh>
    <rPh sb="6" eb="8">
      <t>コウボ</t>
    </rPh>
    <rPh sb="8" eb="10">
      <t>ホウホウ</t>
    </rPh>
    <rPh sb="10" eb="12">
      <t>イチラン</t>
    </rPh>
    <phoneticPr fontId="3"/>
  </si>
  <si>
    <t xml:space="preserve">          名                                             称</t>
    <rPh sb="10" eb="11">
      <t>メイ</t>
    </rPh>
    <rPh sb="56" eb="57">
      <t>ショウ</t>
    </rPh>
    <phoneticPr fontId="6"/>
  </si>
  <si>
    <t>新人看護職員研修事業実績報告書</t>
    <rPh sb="0" eb="2">
      <t>シンジン</t>
    </rPh>
    <rPh sb="2" eb="4">
      <t>カンゴ</t>
    </rPh>
    <rPh sb="4" eb="6">
      <t>ショクイン</t>
    </rPh>
    <rPh sb="6" eb="8">
      <t>ケンシュウ</t>
    </rPh>
    <rPh sb="8" eb="10">
      <t>ジギョウ</t>
    </rPh>
    <rPh sb="10" eb="12">
      <t>ジッセキ</t>
    </rPh>
    <rPh sb="12" eb="15">
      <t>ホウコクショ</t>
    </rPh>
    <phoneticPr fontId="6"/>
  </si>
  <si>
    <t>実施
日数</t>
    <rPh sb="0" eb="2">
      <t>ジッシ</t>
    </rPh>
    <rPh sb="3" eb="5">
      <t>ニッスウ</t>
    </rPh>
    <phoneticPr fontId="6"/>
  </si>
  <si>
    <t>病院</t>
    <rPh sb="0" eb="2">
      <t>ビョウイン</t>
    </rPh>
    <phoneticPr fontId="3"/>
  </si>
  <si>
    <t>診療所</t>
    <rPh sb="0" eb="3">
      <t>シンリョウジョ</t>
    </rPh>
    <phoneticPr fontId="3"/>
  </si>
  <si>
    <t>助産所</t>
    <rPh sb="0" eb="2">
      <t>ジョサン</t>
    </rPh>
    <rPh sb="2" eb="3">
      <t>トコロ</t>
    </rPh>
    <phoneticPr fontId="3"/>
  </si>
  <si>
    <t>介護老人保健施設</t>
    <rPh sb="0" eb="2">
      <t>カイゴ</t>
    </rPh>
    <rPh sb="2" eb="4">
      <t>ロウジン</t>
    </rPh>
    <rPh sb="4" eb="6">
      <t>ホケン</t>
    </rPh>
    <rPh sb="6" eb="8">
      <t>シセツ</t>
    </rPh>
    <phoneticPr fontId="3"/>
  </si>
  <si>
    <t>指定訪問看護事業所</t>
    <rPh sb="0" eb="2">
      <t>シテイ</t>
    </rPh>
    <rPh sb="2" eb="4">
      <t>ホウモン</t>
    </rPh>
    <rPh sb="4" eb="6">
      <t>カンゴ</t>
    </rPh>
    <rPh sb="6" eb="8">
      <t>ジギョウ</t>
    </rPh>
    <rPh sb="8" eb="9">
      <t>ショ</t>
    </rPh>
    <phoneticPr fontId="3"/>
  </si>
  <si>
    <t>その他</t>
    <rPh sb="2" eb="3">
      <t>タ</t>
    </rPh>
    <phoneticPr fontId="3"/>
  </si>
  <si>
    <t>人</t>
    <rPh sb="0" eb="1">
      <t>ヒト</t>
    </rPh>
    <phoneticPr fontId="3"/>
  </si>
  <si>
    <t>補助金
受入済額</t>
    <rPh sb="0" eb="3">
      <t>ホジョキン</t>
    </rPh>
    <rPh sb="4" eb="6">
      <t>ウケイレ</t>
    </rPh>
    <rPh sb="6" eb="7">
      <t>ズミ</t>
    </rPh>
    <rPh sb="7" eb="8">
      <t>ガク</t>
    </rPh>
    <phoneticPr fontId="3"/>
  </si>
  <si>
    <t>Ｋ</t>
    <phoneticPr fontId="3"/>
  </si>
  <si>
    <t>Ｊ</t>
    <phoneticPr fontId="3"/>
  </si>
  <si>
    <t>Ｉ</t>
    <phoneticPr fontId="3"/>
  </si>
  <si>
    <t>差引
△
不要額
(J-H)</t>
    <rPh sb="0" eb="2">
      <t>サシヒキ</t>
    </rPh>
    <rPh sb="5" eb="7">
      <t>フヨウ</t>
    </rPh>
    <rPh sb="7" eb="8">
      <t>ガク</t>
    </rPh>
    <phoneticPr fontId="3"/>
  </si>
  <si>
    <t>（注）１　「施設区分」、「設置主体」は、別添１から当てはまるものを選択すること。</t>
    <rPh sb="6" eb="8">
      <t>シセツ</t>
    </rPh>
    <rPh sb="8" eb="10">
      <t>クブン</t>
    </rPh>
    <rPh sb="13" eb="15">
      <t>セッチ</t>
    </rPh>
    <rPh sb="15" eb="17">
      <t>シュタイ</t>
    </rPh>
    <rPh sb="20" eb="22">
      <t>ベッテン</t>
    </rPh>
    <rPh sb="25" eb="26">
      <t>ア</t>
    </rPh>
    <rPh sb="33" eb="35">
      <t>センタク</t>
    </rPh>
    <phoneticPr fontId="6"/>
  </si>
  <si>
    <t>対 象 経 費 の 内 容 に つ い て</t>
    <rPh sb="10" eb="11">
      <t>ナイ</t>
    </rPh>
    <rPh sb="12" eb="13">
      <t>カタチ</t>
    </rPh>
    <phoneticPr fontId="3"/>
  </si>
  <si>
    <t>内　　　　　　容</t>
    <rPh sb="0" eb="1">
      <t>ナイ</t>
    </rPh>
    <rPh sb="7" eb="8">
      <t>カタチ</t>
    </rPh>
    <phoneticPr fontId="3"/>
  </si>
  <si>
    <t>備       考</t>
    <rPh sb="0" eb="1">
      <t>ビン</t>
    </rPh>
    <rPh sb="8" eb="9">
      <t>コウ</t>
    </rPh>
    <phoneticPr fontId="3"/>
  </si>
  <si>
    <t>賃　　　　　　　金</t>
    <rPh sb="0" eb="1">
      <t>チン</t>
    </rPh>
    <rPh sb="8" eb="9">
      <t>キン</t>
    </rPh>
    <phoneticPr fontId="6"/>
  </si>
  <si>
    <r>
      <t xml:space="preserve">一部外部研修に参加した新人看護職員の代替職員にかかる賃金
</t>
    </r>
    <r>
      <rPr>
        <sz val="9"/>
        <color indexed="8"/>
        <rFont val="HGPｺﾞｼｯｸE"/>
        <family val="3"/>
        <charset val="128"/>
      </rPr>
      <t>＊代替職員とは必ずしも新たに雇用する必要はないが、新人看護職員の外部研修参加にかかる代替職員の賃金であることを病院等において監査等で説明ができるように整理しておく必要があります</t>
    </r>
    <rPh sb="0" eb="2">
      <t>イチブ</t>
    </rPh>
    <rPh sb="2" eb="4">
      <t>ガイブ</t>
    </rPh>
    <rPh sb="4" eb="6">
      <t>ケンシュウ</t>
    </rPh>
    <rPh sb="7" eb="9">
      <t>サンカ</t>
    </rPh>
    <rPh sb="11" eb="13">
      <t>シンジン</t>
    </rPh>
    <rPh sb="13" eb="15">
      <t>カンゴ</t>
    </rPh>
    <rPh sb="15" eb="17">
      <t>ショクイン</t>
    </rPh>
    <rPh sb="18" eb="20">
      <t>ダイタイ</t>
    </rPh>
    <rPh sb="20" eb="22">
      <t>ショクイン</t>
    </rPh>
    <rPh sb="26" eb="28">
      <t>チンギン</t>
    </rPh>
    <rPh sb="30" eb="32">
      <t>ダイタイ</t>
    </rPh>
    <rPh sb="32" eb="34">
      <t>ショクイン</t>
    </rPh>
    <rPh sb="36" eb="37">
      <t>カナラ</t>
    </rPh>
    <rPh sb="40" eb="41">
      <t>アラ</t>
    </rPh>
    <rPh sb="43" eb="45">
      <t>コヨウ</t>
    </rPh>
    <rPh sb="47" eb="49">
      <t>ヒツヨウ</t>
    </rPh>
    <rPh sb="54" eb="56">
      <t>シンジン</t>
    </rPh>
    <rPh sb="56" eb="58">
      <t>カンゴ</t>
    </rPh>
    <rPh sb="58" eb="60">
      <t>ショクイン</t>
    </rPh>
    <rPh sb="61" eb="63">
      <t>ガイブ</t>
    </rPh>
    <rPh sb="63" eb="65">
      <t>ケンシュウ</t>
    </rPh>
    <rPh sb="65" eb="67">
      <t>サンカ</t>
    </rPh>
    <rPh sb="71" eb="73">
      <t>ダイタイ</t>
    </rPh>
    <rPh sb="73" eb="75">
      <t>ショクイン</t>
    </rPh>
    <rPh sb="76" eb="78">
      <t>チンギン</t>
    </rPh>
    <rPh sb="84" eb="86">
      <t>ビョウイン</t>
    </rPh>
    <rPh sb="86" eb="87">
      <t>トウ</t>
    </rPh>
    <rPh sb="91" eb="93">
      <t>カンサ</t>
    </rPh>
    <rPh sb="93" eb="94">
      <t>トウ</t>
    </rPh>
    <rPh sb="95" eb="97">
      <t>セツメイ</t>
    </rPh>
    <rPh sb="104" eb="106">
      <t>セイリ</t>
    </rPh>
    <rPh sb="110" eb="112">
      <t>ヒツヨウ</t>
    </rPh>
    <phoneticPr fontId="3"/>
  </si>
  <si>
    <t>謝　　　　　　　　　　　　金</t>
    <rPh sb="0" eb="1">
      <t>シャ</t>
    </rPh>
    <rPh sb="13" eb="14">
      <t>キン</t>
    </rPh>
    <phoneticPr fontId="6"/>
  </si>
  <si>
    <t>人　　　　　件　　　　　費</t>
    <rPh sb="0" eb="1">
      <t>ヒト</t>
    </rPh>
    <rPh sb="6" eb="7">
      <t>ケン</t>
    </rPh>
    <rPh sb="12" eb="13">
      <t>ヒ</t>
    </rPh>
    <phoneticPr fontId="6"/>
  </si>
  <si>
    <t>手　　　　　　　　　　　　当</t>
    <rPh sb="0" eb="1">
      <t>テ</t>
    </rPh>
    <rPh sb="13" eb="14">
      <t>トウ</t>
    </rPh>
    <phoneticPr fontId="6"/>
  </si>
  <si>
    <t>報　　　　　　償　　　　　費</t>
    <rPh sb="0" eb="1">
      <t>ホウ</t>
    </rPh>
    <rPh sb="7" eb="8">
      <t>ショウ</t>
    </rPh>
    <rPh sb="13" eb="14">
      <t>ヒ</t>
    </rPh>
    <phoneticPr fontId="3"/>
  </si>
  <si>
    <t>新人看護職員の院内研修における外部講師や委員に対する謝金等の報償費</t>
    <rPh sb="0" eb="2">
      <t>シンジン</t>
    </rPh>
    <rPh sb="2" eb="4">
      <t>カンゴ</t>
    </rPh>
    <rPh sb="4" eb="6">
      <t>ショクイン</t>
    </rPh>
    <rPh sb="7" eb="9">
      <t>インナイ</t>
    </rPh>
    <rPh sb="9" eb="11">
      <t>ケンシュウ</t>
    </rPh>
    <rPh sb="15" eb="17">
      <t>ガイブ</t>
    </rPh>
    <rPh sb="17" eb="19">
      <t>コウシ</t>
    </rPh>
    <rPh sb="20" eb="22">
      <t>イイン</t>
    </rPh>
    <rPh sb="23" eb="24">
      <t>タイ</t>
    </rPh>
    <rPh sb="26" eb="28">
      <t>シャキン</t>
    </rPh>
    <rPh sb="28" eb="29">
      <t>トウ</t>
    </rPh>
    <rPh sb="30" eb="33">
      <t>ホウショウヒ</t>
    </rPh>
    <phoneticPr fontId="3"/>
  </si>
  <si>
    <t>旅　　　　　　　　　　　　費</t>
    <rPh sb="0" eb="1">
      <t>タビ</t>
    </rPh>
    <rPh sb="13" eb="14">
      <t>ヒ</t>
    </rPh>
    <phoneticPr fontId="6"/>
  </si>
  <si>
    <t>新人看護職員の院内研修における外部講師や委員に対する旅費及び新人看護職員が外部の研修に参加する場合の旅費等</t>
    <rPh sb="0" eb="2">
      <t>シンジン</t>
    </rPh>
    <rPh sb="2" eb="4">
      <t>カンゴ</t>
    </rPh>
    <rPh sb="4" eb="6">
      <t>ショクイン</t>
    </rPh>
    <rPh sb="7" eb="9">
      <t>インナイ</t>
    </rPh>
    <rPh sb="9" eb="11">
      <t>ケンシュウ</t>
    </rPh>
    <rPh sb="15" eb="17">
      <t>ガイブ</t>
    </rPh>
    <rPh sb="17" eb="19">
      <t>コウシ</t>
    </rPh>
    <rPh sb="20" eb="22">
      <t>イイン</t>
    </rPh>
    <rPh sb="23" eb="24">
      <t>タイ</t>
    </rPh>
    <rPh sb="26" eb="28">
      <t>リョヒ</t>
    </rPh>
    <rPh sb="28" eb="29">
      <t>オヨ</t>
    </rPh>
    <rPh sb="30" eb="32">
      <t>シンジン</t>
    </rPh>
    <rPh sb="32" eb="34">
      <t>カンゴ</t>
    </rPh>
    <rPh sb="34" eb="36">
      <t>ショクイン</t>
    </rPh>
    <rPh sb="37" eb="39">
      <t>ガイブ</t>
    </rPh>
    <rPh sb="40" eb="42">
      <t>ケンシュウ</t>
    </rPh>
    <rPh sb="43" eb="45">
      <t>サンカ</t>
    </rPh>
    <rPh sb="47" eb="49">
      <t>バアイ</t>
    </rPh>
    <rPh sb="50" eb="52">
      <t>リョヒ</t>
    </rPh>
    <rPh sb="52" eb="53">
      <t>トウ</t>
    </rPh>
    <phoneticPr fontId="3"/>
  </si>
  <si>
    <t>需　　　　用　　　　費</t>
    <rPh sb="0" eb="1">
      <t>モトメ</t>
    </rPh>
    <rPh sb="5" eb="6">
      <t>ヨウ</t>
    </rPh>
    <rPh sb="10" eb="11">
      <t>ヒ</t>
    </rPh>
    <phoneticPr fontId="6"/>
  </si>
  <si>
    <t>消　耗　品　費</t>
    <rPh sb="0" eb="1">
      <t>ショウ</t>
    </rPh>
    <rPh sb="2" eb="3">
      <t>モウ</t>
    </rPh>
    <rPh sb="4" eb="5">
      <t>ヒン</t>
    </rPh>
    <rPh sb="6" eb="7">
      <t>ヒ</t>
    </rPh>
    <phoneticPr fontId="6"/>
  </si>
  <si>
    <t>本事業に必要な消耗品費（研修に必要な衛生材料などの医療用消耗品や薬品類等の購入にかかる経費も含まれます）</t>
    <rPh sb="0" eb="1">
      <t>ホン</t>
    </rPh>
    <rPh sb="1" eb="3">
      <t>ジギョウ</t>
    </rPh>
    <rPh sb="4" eb="6">
      <t>ヒツヨウ</t>
    </rPh>
    <rPh sb="7" eb="10">
      <t>ショウモウヒン</t>
    </rPh>
    <rPh sb="10" eb="11">
      <t>ヒ</t>
    </rPh>
    <rPh sb="12" eb="14">
      <t>ケンシュウ</t>
    </rPh>
    <rPh sb="15" eb="17">
      <t>ヒツヨウ</t>
    </rPh>
    <rPh sb="18" eb="20">
      <t>エイセイ</t>
    </rPh>
    <rPh sb="20" eb="22">
      <t>ザイリョウ</t>
    </rPh>
    <rPh sb="25" eb="28">
      <t>イリョウヨウ</t>
    </rPh>
    <rPh sb="28" eb="31">
      <t>ショウモウヒン</t>
    </rPh>
    <rPh sb="32" eb="34">
      <t>ヤクヒン</t>
    </rPh>
    <rPh sb="34" eb="35">
      <t>ルイ</t>
    </rPh>
    <rPh sb="35" eb="36">
      <t>トウ</t>
    </rPh>
    <rPh sb="37" eb="39">
      <t>コウニュウ</t>
    </rPh>
    <rPh sb="43" eb="45">
      <t>ケイヒ</t>
    </rPh>
    <rPh sb="46" eb="47">
      <t>フク</t>
    </rPh>
    <phoneticPr fontId="3"/>
  </si>
  <si>
    <t>印　刷　製　本　費</t>
    <rPh sb="0" eb="1">
      <t>シルシ</t>
    </rPh>
    <rPh sb="2" eb="3">
      <t>サツ</t>
    </rPh>
    <rPh sb="4" eb="5">
      <t>セイ</t>
    </rPh>
    <rPh sb="6" eb="7">
      <t>ホン</t>
    </rPh>
    <rPh sb="8" eb="9">
      <t>ヒ</t>
    </rPh>
    <phoneticPr fontId="6"/>
  </si>
  <si>
    <t>本事業に必要な印刷製本費（本事業にかかる会議や院内研修などの資料や教材の印刷を業者に依頼した場合の経費などです）</t>
    <rPh sb="0" eb="1">
      <t>ホン</t>
    </rPh>
    <rPh sb="1" eb="3">
      <t>ジギョウ</t>
    </rPh>
    <rPh sb="4" eb="6">
      <t>ヒツヨウ</t>
    </rPh>
    <rPh sb="7" eb="9">
      <t>インサツ</t>
    </rPh>
    <rPh sb="9" eb="11">
      <t>セイホン</t>
    </rPh>
    <rPh sb="11" eb="12">
      <t>ヒ</t>
    </rPh>
    <rPh sb="13" eb="14">
      <t>ホン</t>
    </rPh>
    <rPh sb="14" eb="16">
      <t>ジギョウ</t>
    </rPh>
    <rPh sb="20" eb="22">
      <t>カイギ</t>
    </rPh>
    <rPh sb="23" eb="25">
      <t>インナイ</t>
    </rPh>
    <rPh sb="25" eb="27">
      <t>ケンシュウ</t>
    </rPh>
    <rPh sb="30" eb="32">
      <t>シリョウ</t>
    </rPh>
    <rPh sb="33" eb="35">
      <t>キョウザイ</t>
    </rPh>
    <rPh sb="36" eb="38">
      <t>インサツ</t>
    </rPh>
    <rPh sb="39" eb="41">
      <t>ギョウシャ</t>
    </rPh>
    <rPh sb="42" eb="44">
      <t>イライ</t>
    </rPh>
    <rPh sb="46" eb="48">
      <t>バアイ</t>
    </rPh>
    <rPh sb="49" eb="51">
      <t>ケイヒ</t>
    </rPh>
    <phoneticPr fontId="3"/>
  </si>
  <si>
    <t>会　　議　　費</t>
    <rPh sb="0" eb="1">
      <t>カイ</t>
    </rPh>
    <rPh sb="3" eb="4">
      <t>ギ</t>
    </rPh>
    <rPh sb="6" eb="7">
      <t>ヒ</t>
    </rPh>
    <phoneticPr fontId="6"/>
  </si>
  <si>
    <t>本事業にかかる会議の開催に必要な経費（外部講師や委員などのお茶・弁当代や速記にかかる経費が考えられますが、病院職員のお茶代などの計上は好ましくありません）</t>
    <rPh sb="0" eb="1">
      <t>ホン</t>
    </rPh>
    <rPh sb="1" eb="3">
      <t>ジギョウ</t>
    </rPh>
    <rPh sb="7" eb="9">
      <t>カイギ</t>
    </rPh>
    <rPh sb="10" eb="12">
      <t>カイサイ</t>
    </rPh>
    <rPh sb="13" eb="15">
      <t>ヒツヨウ</t>
    </rPh>
    <rPh sb="16" eb="18">
      <t>ケイヒ</t>
    </rPh>
    <rPh sb="19" eb="21">
      <t>ガイブ</t>
    </rPh>
    <rPh sb="21" eb="23">
      <t>コウシ</t>
    </rPh>
    <rPh sb="24" eb="26">
      <t>イイン</t>
    </rPh>
    <rPh sb="30" eb="31">
      <t>チャ</t>
    </rPh>
    <rPh sb="32" eb="34">
      <t>ベントウ</t>
    </rPh>
    <rPh sb="34" eb="35">
      <t>ダイ</t>
    </rPh>
    <rPh sb="36" eb="38">
      <t>ソッキ</t>
    </rPh>
    <rPh sb="42" eb="44">
      <t>ケイヒ</t>
    </rPh>
    <rPh sb="45" eb="46">
      <t>カンガ</t>
    </rPh>
    <rPh sb="53" eb="55">
      <t>ビョウイン</t>
    </rPh>
    <rPh sb="55" eb="57">
      <t>ショクイン</t>
    </rPh>
    <rPh sb="59" eb="61">
      <t>チャダイ</t>
    </rPh>
    <rPh sb="64" eb="66">
      <t>ケイジョウ</t>
    </rPh>
    <rPh sb="67" eb="68">
      <t>コノ</t>
    </rPh>
    <phoneticPr fontId="3"/>
  </si>
  <si>
    <t>図　書　購　入　費</t>
    <rPh sb="0" eb="1">
      <t>ズ</t>
    </rPh>
    <rPh sb="2" eb="3">
      <t>ショ</t>
    </rPh>
    <rPh sb="4" eb="5">
      <t>コウ</t>
    </rPh>
    <rPh sb="6" eb="7">
      <t>イ</t>
    </rPh>
    <rPh sb="8" eb="9">
      <t>ヒ</t>
    </rPh>
    <phoneticPr fontId="6"/>
  </si>
  <si>
    <t>本事業に必要な図書購入費（本事業で使用する書籍やDVD教材の購入にかかる経費などです）</t>
    <rPh sb="0" eb="1">
      <t>ホン</t>
    </rPh>
    <rPh sb="1" eb="3">
      <t>ジギョウ</t>
    </rPh>
    <rPh sb="4" eb="6">
      <t>ヒツヨウ</t>
    </rPh>
    <rPh sb="7" eb="9">
      <t>トショ</t>
    </rPh>
    <rPh sb="9" eb="12">
      <t>コウニュウヒ</t>
    </rPh>
    <rPh sb="13" eb="14">
      <t>ホン</t>
    </rPh>
    <rPh sb="14" eb="16">
      <t>ジギョウ</t>
    </rPh>
    <rPh sb="17" eb="19">
      <t>シヨウ</t>
    </rPh>
    <rPh sb="21" eb="23">
      <t>ショセキ</t>
    </rPh>
    <rPh sb="27" eb="29">
      <t>キョウザイ</t>
    </rPh>
    <rPh sb="30" eb="32">
      <t>コウニュウ</t>
    </rPh>
    <rPh sb="36" eb="38">
      <t>ケイヒ</t>
    </rPh>
    <phoneticPr fontId="3"/>
  </si>
  <si>
    <t>役　　務　　費</t>
    <rPh sb="0" eb="1">
      <t>エキ</t>
    </rPh>
    <rPh sb="3" eb="4">
      <t>ツトム</t>
    </rPh>
    <rPh sb="6" eb="7">
      <t>ヒ</t>
    </rPh>
    <phoneticPr fontId="6"/>
  </si>
  <si>
    <t>通　信　運　搬　費</t>
    <rPh sb="0" eb="1">
      <t>ツウ</t>
    </rPh>
    <rPh sb="2" eb="3">
      <t>シン</t>
    </rPh>
    <rPh sb="4" eb="5">
      <t>ウン</t>
    </rPh>
    <rPh sb="6" eb="7">
      <t>ハン</t>
    </rPh>
    <rPh sb="8" eb="9">
      <t>ヒ</t>
    </rPh>
    <phoneticPr fontId="6"/>
  </si>
  <si>
    <t>本事業に必要な郵便料、宅急便料金（例えば、郵便料として切手、葉書、小包、速達、書留等の料金が考えられます）</t>
    <rPh sb="0" eb="1">
      <t>ホン</t>
    </rPh>
    <rPh sb="1" eb="3">
      <t>ジギョウ</t>
    </rPh>
    <rPh sb="4" eb="6">
      <t>ヒツヨウ</t>
    </rPh>
    <rPh sb="7" eb="9">
      <t>ユウビン</t>
    </rPh>
    <rPh sb="9" eb="10">
      <t>リョウ</t>
    </rPh>
    <rPh sb="11" eb="14">
      <t>タッキュウビン</t>
    </rPh>
    <rPh sb="14" eb="16">
      <t>リョウキン</t>
    </rPh>
    <rPh sb="17" eb="18">
      <t>タト</t>
    </rPh>
    <rPh sb="21" eb="24">
      <t>ユウビンリョウ</t>
    </rPh>
    <rPh sb="27" eb="29">
      <t>キッテ</t>
    </rPh>
    <rPh sb="30" eb="32">
      <t>ハガキ</t>
    </rPh>
    <rPh sb="33" eb="35">
      <t>コズツミ</t>
    </rPh>
    <rPh sb="36" eb="38">
      <t>ソクタツ</t>
    </rPh>
    <rPh sb="39" eb="41">
      <t>カキトメ</t>
    </rPh>
    <rPh sb="41" eb="42">
      <t>トウ</t>
    </rPh>
    <rPh sb="43" eb="45">
      <t>リョウキン</t>
    </rPh>
    <rPh sb="46" eb="47">
      <t>カンガ</t>
    </rPh>
    <phoneticPr fontId="3"/>
  </si>
  <si>
    <t>雑　　役　　務　　費</t>
    <rPh sb="0" eb="1">
      <t>ザツ</t>
    </rPh>
    <rPh sb="3" eb="4">
      <t>エキ</t>
    </rPh>
    <rPh sb="6" eb="7">
      <t>ツトム</t>
    </rPh>
    <rPh sb="9" eb="10">
      <t>ヒ</t>
    </rPh>
    <phoneticPr fontId="6"/>
  </si>
  <si>
    <t>本事業にかかるその他役務費（例えば新人看護職員が外部の研修に参加した場合の受講料などが想定されます）</t>
    <rPh sb="0" eb="1">
      <t>ホン</t>
    </rPh>
    <rPh sb="1" eb="3">
      <t>ジギョウ</t>
    </rPh>
    <rPh sb="9" eb="10">
      <t>タ</t>
    </rPh>
    <rPh sb="10" eb="12">
      <t>エキム</t>
    </rPh>
    <rPh sb="12" eb="13">
      <t>ヒ</t>
    </rPh>
    <rPh sb="14" eb="15">
      <t>タト</t>
    </rPh>
    <rPh sb="17" eb="19">
      <t>シンジン</t>
    </rPh>
    <rPh sb="19" eb="21">
      <t>カンゴ</t>
    </rPh>
    <rPh sb="21" eb="23">
      <t>ショクイン</t>
    </rPh>
    <rPh sb="24" eb="26">
      <t>ガイブ</t>
    </rPh>
    <rPh sb="27" eb="29">
      <t>ケンシュウ</t>
    </rPh>
    <rPh sb="30" eb="32">
      <t>サンカ</t>
    </rPh>
    <rPh sb="34" eb="36">
      <t>バアイ</t>
    </rPh>
    <rPh sb="37" eb="40">
      <t>ジュコウリョウ</t>
    </rPh>
    <rPh sb="43" eb="45">
      <t>ソウテイ</t>
    </rPh>
    <phoneticPr fontId="3"/>
  </si>
  <si>
    <t>本事業にかかる研修に用いる器材等のリース料や外部の会議室を使用する場合などの賃借にかかる経費</t>
    <rPh sb="0" eb="1">
      <t>ホン</t>
    </rPh>
    <rPh sb="1" eb="3">
      <t>ジギョウ</t>
    </rPh>
    <rPh sb="7" eb="9">
      <t>ケンシュウ</t>
    </rPh>
    <rPh sb="10" eb="11">
      <t>モチ</t>
    </rPh>
    <rPh sb="13" eb="15">
      <t>キザイ</t>
    </rPh>
    <rPh sb="15" eb="16">
      <t>トウ</t>
    </rPh>
    <rPh sb="20" eb="21">
      <t>リョウ</t>
    </rPh>
    <rPh sb="22" eb="24">
      <t>ガイブ</t>
    </rPh>
    <rPh sb="25" eb="28">
      <t>カイギシツ</t>
    </rPh>
    <rPh sb="29" eb="31">
      <t>シヨウ</t>
    </rPh>
    <rPh sb="33" eb="35">
      <t>バアイ</t>
    </rPh>
    <rPh sb="38" eb="40">
      <t>チンシャク</t>
    </rPh>
    <rPh sb="44" eb="46">
      <t>ケイヒ</t>
    </rPh>
    <phoneticPr fontId="3"/>
  </si>
  <si>
    <r>
      <t>本事業で使用する器具機械その他備品等のうち、比較的長期の使用に耐えうる物品の購入にかかる経費</t>
    </r>
    <r>
      <rPr>
        <sz val="10"/>
        <rFont val="HGPｺﾞｼｯｸE"/>
        <family val="3"/>
        <charset val="128"/>
      </rPr>
      <t>（例えばシミュレータやモデル人形の購入費などが考えられます）</t>
    </r>
    <rPh sb="0" eb="1">
      <t>ホン</t>
    </rPh>
    <rPh sb="1" eb="3">
      <t>ジギョウ</t>
    </rPh>
    <rPh sb="4" eb="6">
      <t>シヨウ</t>
    </rPh>
    <rPh sb="8" eb="10">
      <t>キグ</t>
    </rPh>
    <rPh sb="10" eb="12">
      <t>キカイ</t>
    </rPh>
    <rPh sb="14" eb="15">
      <t>ホカ</t>
    </rPh>
    <rPh sb="15" eb="17">
      <t>ビヒン</t>
    </rPh>
    <rPh sb="17" eb="18">
      <t>トウ</t>
    </rPh>
    <rPh sb="22" eb="25">
      <t>ヒカクテキ</t>
    </rPh>
    <rPh sb="25" eb="27">
      <t>チョウキ</t>
    </rPh>
    <rPh sb="28" eb="30">
      <t>シヨウ</t>
    </rPh>
    <rPh sb="31" eb="32">
      <t>タ</t>
    </rPh>
    <rPh sb="35" eb="36">
      <t>モノ</t>
    </rPh>
    <rPh sb="38" eb="40">
      <t>コウニュウ</t>
    </rPh>
    <rPh sb="44" eb="46">
      <t>ケイヒ</t>
    </rPh>
    <rPh sb="47" eb="48">
      <t>タト</t>
    </rPh>
    <rPh sb="60" eb="62">
      <t>ニンギョウ</t>
    </rPh>
    <rPh sb="63" eb="66">
      <t>コウニュウヒ</t>
    </rPh>
    <rPh sb="69" eb="70">
      <t>カンガ</t>
    </rPh>
    <phoneticPr fontId="3"/>
  </si>
  <si>
    <t>（注２）自施設の新人研修にかかる教育担当者経費と医療機関受入研修事業にかかる教育担当者を切り分けることが難しい場合、全ての教育担当者経費を一括計上可能です。</t>
    <rPh sb="1" eb="2">
      <t>チュウ</t>
    </rPh>
    <rPh sb="4" eb="5">
      <t>ジ</t>
    </rPh>
    <rPh sb="5" eb="7">
      <t>シセツ</t>
    </rPh>
    <rPh sb="8" eb="10">
      <t>シンジン</t>
    </rPh>
    <rPh sb="10" eb="12">
      <t>ケンシュウ</t>
    </rPh>
    <rPh sb="16" eb="18">
      <t>キョウイク</t>
    </rPh>
    <rPh sb="18" eb="21">
      <t>タントウシャ</t>
    </rPh>
    <rPh sb="21" eb="23">
      <t>ケイヒ</t>
    </rPh>
    <rPh sb="24" eb="26">
      <t>イリョウ</t>
    </rPh>
    <rPh sb="26" eb="28">
      <t>キカン</t>
    </rPh>
    <rPh sb="28" eb="30">
      <t>ウケイレ</t>
    </rPh>
    <rPh sb="30" eb="32">
      <t>ケンシュウ</t>
    </rPh>
    <rPh sb="32" eb="34">
      <t>ジギョウ</t>
    </rPh>
    <rPh sb="38" eb="40">
      <t>キョウイク</t>
    </rPh>
    <rPh sb="40" eb="43">
      <t>タントウシャ</t>
    </rPh>
    <rPh sb="44" eb="45">
      <t>キ</t>
    </rPh>
    <rPh sb="46" eb="47">
      <t>ワ</t>
    </rPh>
    <rPh sb="52" eb="53">
      <t>ムズカ</t>
    </rPh>
    <rPh sb="55" eb="57">
      <t>バアイ</t>
    </rPh>
    <rPh sb="58" eb="59">
      <t>スベ</t>
    </rPh>
    <rPh sb="61" eb="63">
      <t>キョウイク</t>
    </rPh>
    <rPh sb="63" eb="66">
      <t>タントウシャ</t>
    </rPh>
    <rPh sb="66" eb="68">
      <t>ケイヒ</t>
    </rPh>
    <rPh sb="69" eb="71">
      <t>イッカツ</t>
    </rPh>
    <rPh sb="71" eb="73">
      <t>ケイジョウ</t>
    </rPh>
    <rPh sb="73" eb="75">
      <t>カノウ</t>
    </rPh>
    <phoneticPr fontId="3"/>
  </si>
  <si>
    <t>謝　　　　　　　　　　金</t>
    <rPh sb="0" eb="1">
      <t>ジャ</t>
    </rPh>
    <rPh sb="11" eb="12">
      <t>キン</t>
    </rPh>
    <phoneticPr fontId="6"/>
  </si>
  <si>
    <t>手　　　　　　　　　　当</t>
    <rPh sb="0" eb="1">
      <t>テ</t>
    </rPh>
    <rPh sb="11" eb="12">
      <t>トウ</t>
    </rPh>
    <phoneticPr fontId="6"/>
  </si>
  <si>
    <t>備       考</t>
    <rPh sb="0" eb="1">
      <t>ソナエ</t>
    </rPh>
    <rPh sb="8" eb="9">
      <t>コウ</t>
    </rPh>
    <phoneticPr fontId="3"/>
  </si>
  <si>
    <t>教　育　担　当　者　経　費</t>
    <rPh sb="0" eb="1">
      <t>キョウ</t>
    </rPh>
    <rPh sb="2" eb="3">
      <t>イク</t>
    </rPh>
    <rPh sb="4" eb="5">
      <t>ユタカ</t>
    </rPh>
    <rPh sb="6" eb="7">
      <t>トウ</t>
    </rPh>
    <rPh sb="8" eb="9">
      <t>モノ</t>
    </rPh>
    <rPh sb="10" eb="11">
      <t>キョウ</t>
    </rPh>
    <rPh sb="12" eb="13">
      <t>ヒ</t>
    </rPh>
    <phoneticPr fontId="6"/>
  </si>
  <si>
    <t>謝　　　　　　　　　金</t>
    <rPh sb="0" eb="1">
      <t>ジャ</t>
    </rPh>
    <rPh sb="10" eb="11">
      <t>キン</t>
    </rPh>
    <phoneticPr fontId="6"/>
  </si>
  <si>
    <t>人　　　　　件　　　　費</t>
    <rPh sb="0" eb="1">
      <t>ヒト</t>
    </rPh>
    <rPh sb="6" eb="7">
      <t>ケン</t>
    </rPh>
    <rPh sb="11" eb="12">
      <t>ヒ</t>
    </rPh>
    <phoneticPr fontId="6"/>
  </si>
  <si>
    <t>手　　　　　　　　　当</t>
    <rPh sb="0" eb="1">
      <t>テ</t>
    </rPh>
    <rPh sb="10" eb="11">
      <t>トウ</t>
    </rPh>
    <phoneticPr fontId="6"/>
  </si>
  <si>
    <t>本事業に必要な図書購入費（本事業で使用する書籍やDVD教材の購入にかかる経費などです。）</t>
    <rPh sb="0" eb="1">
      <t>ホン</t>
    </rPh>
    <rPh sb="1" eb="3">
      <t>ジギョウ</t>
    </rPh>
    <rPh sb="4" eb="6">
      <t>ヒツヨウ</t>
    </rPh>
    <rPh sb="7" eb="9">
      <t>トショ</t>
    </rPh>
    <rPh sb="9" eb="12">
      <t>コウニュウヒ</t>
    </rPh>
    <rPh sb="13" eb="14">
      <t>ホン</t>
    </rPh>
    <rPh sb="14" eb="16">
      <t>ジギョウ</t>
    </rPh>
    <rPh sb="17" eb="19">
      <t>シヨウ</t>
    </rPh>
    <rPh sb="21" eb="23">
      <t>ショセキ</t>
    </rPh>
    <rPh sb="27" eb="29">
      <t>キョウザイ</t>
    </rPh>
    <rPh sb="30" eb="32">
      <t>コウニュウ</t>
    </rPh>
    <rPh sb="36" eb="38">
      <t>ケイヒ</t>
    </rPh>
    <phoneticPr fontId="3"/>
  </si>
  <si>
    <t>本事業にかかるその他役務費</t>
    <rPh sb="0" eb="1">
      <t>ホン</t>
    </rPh>
    <rPh sb="1" eb="3">
      <t>ジギョウ</t>
    </rPh>
    <rPh sb="9" eb="10">
      <t>タ</t>
    </rPh>
    <rPh sb="10" eb="12">
      <t>エキム</t>
    </rPh>
    <rPh sb="12" eb="13">
      <t>ヒ</t>
    </rPh>
    <phoneticPr fontId="3"/>
  </si>
  <si>
    <t>備  品  購  入  費</t>
    <rPh sb="0" eb="1">
      <t>トモ</t>
    </rPh>
    <rPh sb="3" eb="4">
      <t>ヒン</t>
    </rPh>
    <rPh sb="6" eb="7">
      <t>コウ</t>
    </rPh>
    <rPh sb="9" eb="10">
      <t>イ</t>
    </rPh>
    <rPh sb="12" eb="13">
      <t>ヒ</t>
    </rPh>
    <phoneticPr fontId="6"/>
  </si>
  <si>
    <r>
      <t>本事業で使用する器具機械その他備品等のうち、比較的長期の使用に耐えうる物品の購入にかかる経費</t>
    </r>
    <r>
      <rPr>
        <sz val="10"/>
        <rFont val="HGPｺﾞｼｯｸE"/>
        <family val="3"/>
        <charset val="128"/>
      </rPr>
      <t>（例えばシミュレータやモデル人形の購入費などが考えられます）</t>
    </r>
    <rPh sb="0" eb="1">
      <t>ホン</t>
    </rPh>
    <rPh sb="1" eb="3">
      <t>ジギョウ</t>
    </rPh>
    <rPh sb="4" eb="6">
      <t>シヨウ</t>
    </rPh>
    <rPh sb="8" eb="10">
      <t>キグ</t>
    </rPh>
    <rPh sb="10" eb="12">
      <t>キカイ</t>
    </rPh>
    <rPh sb="14" eb="15">
      <t>ホカ</t>
    </rPh>
    <rPh sb="15" eb="17">
      <t>ビヒン</t>
    </rPh>
    <rPh sb="17" eb="18">
      <t>トウ</t>
    </rPh>
    <rPh sb="22" eb="25">
      <t>ヒカクテキ</t>
    </rPh>
    <rPh sb="25" eb="27">
      <t>チョウキ</t>
    </rPh>
    <rPh sb="28" eb="30">
      <t>シヨウ</t>
    </rPh>
    <rPh sb="31" eb="32">
      <t>タ</t>
    </rPh>
    <rPh sb="35" eb="36">
      <t>モノ</t>
    </rPh>
    <rPh sb="38" eb="40">
      <t>コウニュウ</t>
    </rPh>
    <rPh sb="44" eb="46">
      <t>ケイヒ</t>
    </rPh>
    <phoneticPr fontId="3"/>
  </si>
  <si>
    <t>実支出額</t>
    <rPh sb="0" eb="1">
      <t>ジツ</t>
    </rPh>
    <phoneticPr fontId="3"/>
  </si>
  <si>
    <r>
      <rPr>
        <sz val="12"/>
        <rFont val="HGPｺﾞｼｯｸE"/>
        <family val="3"/>
        <charset val="128"/>
      </rPr>
      <t>研修責任者が新人看護職員研修事業の業務（注１）にかかる謝金・人件費または手当</t>
    </r>
    <r>
      <rPr>
        <sz val="16"/>
        <rFont val="HGPｺﾞｼｯｸE"/>
        <family val="3"/>
        <charset val="128"/>
      </rPr>
      <t xml:space="preserve">
</t>
    </r>
    <r>
      <rPr>
        <sz val="8"/>
        <rFont val="HGPｺﾞｼｯｸE"/>
        <family val="3"/>
        <charset val="128"/>
      </rPr>
      <t xml:space="preserve">＊専任である場合は全ての人件費が計上可能です
＊兼任の場合は本事業に従事する分を従事割合・業務時間等により按分するなどの方法により計上が可能ですが、その他の業務にかかる人件費との棲み分けを病院等において監査等で説明ができるように整理しておく必要があります
</t>
    </r>
    <r>
      <rPr>
        <sz val="8"/>
        <color indexed="8"/>
        <rFont val="HGPｺﾞｼｯｸE"/>
        <family val="3"/>
        <charset val="128"/>
      </rPr>
      <t>＊謝金とは研修責任者の本事業の業務にかかる対価が謝金として支給される場合を想定しています
＊手当とは研修責任者の本事業の業務にかかる対価が時間外手当やその他特別手当などにより支給される場合を想定しています</t>
    </r>
    <rPh sb="0" eb="2">
      <t>ケンシュウ</t>
    </rPh>
    <rPh sb="2" eb="5">
      <t>セキニンシャ</t>
    </rPh>
    <rPh sb="6" eb="8">
      <t>シンジン</t>
    </rPh>
    <rPh sb="8" eb="10">
      <t>カンゴ</t>
    </rPh>
    <rPh sb="10" eb="12">
      <t>ショクイン</t>
    </rPh>
    <rPh sb="12" eb="14">
      <t>ケンシュウ</t>
    </rPh>
    <rPh sb="14" eb="16">
      <t>ジギョウ</t>
    </rPh>
    <rPh sb="17" eb="19">
      <t>ギョウム</t>
    </rPh>
    <rPh sb="20" eb="21">
      <t>チュウ</t>
    </rPh>
    <rPh sb="27" eb="29">
      <t>シャキン</t>
    </rPh>
    <rPh sb="30" eb="33">
      <t>ジンケンヒ</t>
    </rPh>
    <rPh sb="36" eb="38">
      <t>テアテ</t>
    </rPh>
    <rPh sb="40" eb="42">
      <t>センニン</t>
    </rPh>
    <rPh sb="45" eb="47">
      <t>バアイ</t>
    </rPh>
    <rPh sb="48" eb="49">
      <t>スベ</t>
    </rPh>
    <rPh sb="51" eb="54">
      <t>ジンケンヒ</t>
    </rPh>
    <rPh sb="55" eb="57">
      <t>ケイジョウ</t>
    </rPh>
    <rPh sb="57" eb="59">
      <t>カノウ</t>
    </rPh>
    <rPh sb="63" eb="65">
      <t>ケンニン</t>
    </rPh>
    <rPh sb="66" eb="68">
      <t>バアイ</t>
    </rPh>
    <rPh sb="69" eb="70">
      <t>ホン</t>
    </rPh>
    <rPh sb="70" eb="72">
      <t>ジギョウ</t>
    </rPh>
    <rPh sb="73" eb="75">
      <t>ジュウジ</t>
    </rPh>
    <rPh sb="77" eb="78">
      <t>ブン</t>
    </rPh>
    <rPh sb="79" eb="81">
      <t>ジュウジ</t>
    </rPh>
    <rPh sb="81" eb="83">
      <t>ワリアイ</t>
    </rPh>
    <rPh sb="84" eb="86">
      <t>ギョウム</t>
    </rPh>
    <rPh sb="86" eb="88">
      <t>ジカン</t>
    </rPh>
    <rPh sb="88" eb="89">
      <t>トウ</t>
    </rPh>
    <rPh sb="92" eb="94">
      <t>アンブン</t>
    </rPh>
    <rPh sb="99" eb="101">
      <t>ホウホウ</t>
    </rPh>
    <rPh sb="104" eb="106">
      <t>ケイジョウ</t>
    </rPh>
    <rPh sb="107" eb="109">
      <t>カノウ</t>
    </rPh>
    <rPh sb="115" eb="116">
      <t>タ</t>
    </rPh>
    <rPh sb="117" eb="119">
      <t>ギョウム</t>
    </rPh>
    <rPh sb="123" eb="126">
      <t>ジンケンヒ</t>
    </rPh>
    <rPh sb="128" eb="129">
      <t>ス</t>
    </rPh>
    <rPh sb="130" eb="131">
      <t>ワ</t>
    </rPh>
    <rPh sb="133" eb="135">
      <t>ビョウイン</t>
    </rPh>
    <rPh sb="135" eb="136">
      <t>トウ</t>
    </rPh>
    <rPh sb="140" eb="142">
      <t>カンサ</t>
    </rPh>
    <rPh sb="142" eb="143">
      <t>トウ</t>
    </rPh>
    <rPh sb="144" eb="146">
      <t>セツメイ</t>
    </rPh>
    <rPh sb="153" eb="155">
      <t>セイリ</t>
    </rPh>
    <rPh sb="159" eb="161">
      <t>ヒツヨウ</t>
    </rPh>
    <rPh sb="168" eb="170">
      <t>シャキン</t>
    </rPh>
    <rPh sb="172" eb="174">
      <t>ケンシュウ</t>
    </rPh>
    <rPh sb="174" eb="177">
      <t>セキニンシャ</t>
    </rPh>
    <rPh sb="178" eb="179">
      <t>ホン</t>
    </rPh>
    <rPh sb="179" eb="181">
      <t>ジギョウ</t>
    </rPh>
    <rPh sb="182" eb="184">
      <t>ギョウム</t>
    </rPh>
    <rPh sb="188" eb="190">
      <t>タイカ</t>
    </rPh>
    <rPh sb="191" eb="193">
      <t>シャキン</t>
    </rPh>
    <rPh sb="196" eb="198">
      <t>シキュウ</t>
    </rPh>
    <rPh sb="201" eb="203">
      <t>バアイ</t>
    </rPh>
    <rPh sb="204" eb="206">
      <t>ソウテイ</t>
    </rPh>
    <rPh sb="213" eb="215">
      <t>テアテ</t>
    </rPh>
    <rPh sb="217" eb="219">
      <t>ケンシュウ</t>
    </rPh>
    <rPh sb="219" eb="222">
      <t>セキニンシャ</t>
    </rPh>
    <rPh sb="223" eb="224">
      <t>ホン</t>
    </rPh>
    <rPh sb="224" eb="226">
      <t>ジギョウ</t>
    </rPh>
    <rPh sb="227" eb="229">
      <t>ギョウム</t>
    </rPh>
    <rPh sb="233" eb="235">
      <t>タイカ</t>
    </rPh>
    <rPh sb="236" eb="239">
      <t>ジカンガイ</t>
    </rPh>
    <rPh sb="239" eb="241">
      <t>テアテ</t>
    </rPh>
    <rPh sb="244" eb="245">
      <t>タ</t>
    </rPh>
    <rPh sb="245" eb="247">
      <t>トクベツ</t>
    </rPh>
    <rPh sb="247" eb="249">
      <t>テアテ</t>
    </rPh>
    <rPh sb="254" eb="256">
      <t>シキュウ</t>
    </rPh>
    <rPh sb="259" eb="261">
      <t>バアイ</t>
    </rPh>
    <rPh sb="262" eb="264">
      <t>ソウテイ</t>
    </rPh>
    <phoneticPr fontId="3"/>
  </si>
  <si>
    <t>過去の新人看護職員研修の実施状況</t>
    <rPh sb="0" eb="2">
      <t>カコ</t>
    </rPh>
    <rPh sb="3" eb="5">
      <t>シンジン</t>
    </rPh>
    <rPh sb="5" eb="7">
      <t>カンゴ</t>
    </rPh>
    <rPh sb="7" eb="9">
      <t>ショクイン</t>
    </rPh>
    <rPh sb="9" eb="11">
      <t>ケンシュウ</t>
    </rPh>
    <rPh sb="12" eb="14">
      <t>ジッシ</t>
    </rPh>
    <rPh sb="14" eb="16">
      <t>ジョウキョウ</t>
    </rPh>
    <phoneticPr fontId="3"/>
  </si>
  <si>
    <t>（注）１　「施設区分」、「設置主体」は、別添１から当てはまるものを選択すること。</t>
    <rPh sb="1" eb="2">
      <t>チュウ</t>
    </rPh>
    <rPh sb="6" eb="8">
      <t>シセツ</t>
    </rPh>
    <rPh sb="8" eb="10">
      <t>クブン</t>
    </rPh>
    <rPh sb="13" eb="15">
      <t>セッチ</t>
    </rPh>
    <rPh sb="15" eb="17">
      <t>シュタイ</t>
    </rPh>
    <rPh sb="20" eb="22">
      <t>ベッテン</t>
    </rPh>
    <rPh sb="25" eb="26">
      <t>ア</t>
    </rPh>
    <rPh sb="33" eb="35">
      <t>センタク</t>
    </rPh>
    <phoneticPr fontId="4"/>
  </si>
  <si>
    <t>　　　３　「看護職員数」及び「新人看護職員数」とは、保健師・助産師・看護師・准看護師のいずれかの免許の有資格者数とし、二以上の免許を持つ者も一人として数える。</t>
    <rPh sb="6" eb="8">
      <t>カンゴ</t>
    </rPh>
    <rPh sb="8" eb="11">
      <t>ショクインスウ</t>
    </rPh>
    <rPh sb="12" eb="13">
      <t>オヨ</t>
    </rPh>
    <rPh sb="15" eb="17">
      <t>シンジン</t>
    </rPh>
    <rPh sb="17" eb="19">
      <t>カンゴ</t>
    </rPh>
    <rPh sb="19" eb="22">
      <t>ショクインスウ</t>
    </rPh>
    <rPh sb="26" eb="29">
      <t>ホケンシ</t>
    </rPh>
    <rPh sb="30" eb="33">
      <t>ジョサンシ</t>
    </rPh>
    <rPh sb="34" eb="37">
      <t>カンゴシ</t>
    </rPh>
    <rPh sb="38" eb="42">
      <t>ジュンカンゴシ</t>
    </rPh>
    <rPh sb="48" eb="50">
      <t>メンキョ</t>
    </rPh>
    <rPh sb="51" eb="55">
      <t>ユウシカクシャ</t>
    </rPh>
    <rPh sb="55" eb="56">
      <t>スウ</t>
    </rPh>
    <rPh sb="59" eb="60">
      <t>ニ</t>
    </rPh>
    <rPh sb="60" eb="62">
      <t>イジョウ</t>
    </rPh>
    <rPh sb="63" eb="65">
      <t>メンキョ</t>
    </rPh>
    <rPh sb="66" eb="67">
      <t>モ</t>
    </rPh>
    <rPh sb="68" eb="69">
      <t>モノ</t>
    </rPh>
    <rPh sb="70" eb="72">
      <t>ヒトリ</t>
    </rPh>
    <rPh sb="75" eb="76">
      <t>カゾ</t>
    </rPh>
    <phoneticPr fontId="4"/>
  </si>
  <si>
    <t>第２号様式</t>
    <rPh sb="0" eb="1">
      <t>ダイ</t>
    </rPh>
    <rPh sb="2" eb="3">
      <t>ゴウ</t>
    </rPh>
    <rPh sb="3" eb="5">
      <t>ヨウシキ</t>
    </rPh>
    <phoneticPr fontId="3"/>
  </si>
  <si>
    <t>備  品  購  入  費</t>
    <rPh sb="0" eb="1">
      <t>ソナエ</t>
    </rPh>
    <rPh sb="3" eb="4">
      <t>ヒン</t>
    </rPh>
    <rPh sb="6" eb="7">
      <t>コウ</t>
    </rPh>
    <rPh sb="9" eb="10">
      <t>イ</t>
    </rPh>
    <rPh sb="12" eb="13">
      <t>ヒ</t>
    </rPh>
    <phoneticPr fontId="6"/>
  </si>
  <si>
    <t>第３号様式　参考</t>
    <rPh sb="0" eb="1">
      <t>ダイ</t>
    </rPh>
    <rPh sb="2" eb="3">
      <t>ゴウ</t>
    </rPh>
    <rPh sb="3" eb="5">
      <t>ヨウシキ</t>
    </rPh>
    <rPh sb="6" eb="8">
      <t>サンコウ</t>
    </rPh>
    <phoneticPr fontId="3"/>
  </si>
  <si>
    <t>第３号様式［別紙４－（６）］</t>
    <rPh sb="0" eb="1">
      <t>ダイ</t>
    </rPh>
    <rPh sb="2" eb="3">
      <t>ゴウ</t>
    </rPh>
    <rPh sb="3" eb="5">
      <t>ヨウシキ</t>
    </rPh>
    <rPh sb="6" eb="8">
      <t>ベッシ</t>
    </rPh>
    <phoneticPr fontId="3"/>
  </si>
  <si>
    <t>施設区分</t>
    <rPh sb="0" eb="2">
      <t>シセツ</t>
    </rPh>
    <rPh sb="2" eb="4">
      <t>クブン</t>
    </rPh>
    <phoneticPr fontId="6"/>
  </si>
  <si>
    <t>計</t>
    <rPh sb="0" eb="1">
      <t>ケイ</t>
    </rPh>
    <phoneticPr fontId="3"/>
  </si>
  <si>
    <t>都道府県</t>
    <rPh sb="0" eb="4">
      <t>トドウフケン</t>
    </rPh>
    <phoneticPr fontId="3"/>
  </si>
  <si>
    <t>市区町村</t>
    <rPh sb="0" eb="4">
      <t>シクチョウソン</t>
    </rPh>
    <phoneticPr fontId="3"/>
  </si>
  <si>
    <t>公的</t>
    <rPh sb="0" eb="2">
      <t>コウテキ</t>
    </rPh>
    <phoneticPr fontId="3"/>
  </si>
  <si>
    <t>独法</t>
    <rPh sb="0" eb="1">
      <t>ドク</t>
    </rPh>
    <rPh sb="1" eb="2">
      <t>ホウ</t>
    </rPh>
    <phoneticPr fontId="3"/>
  </si>
  <si>
    <t>地方独法</t>
    <rPh sb="0" eb="2">
      <t>チホウ</t>
    </rPh>
    <rPh sb="2" eb="3">
      <t>ドク</t>
    </rPh>
    <rPh sb="3" eb="4">
      <t>ホウ</t>
    </rPh>
    <phoneticPr fontId="3"/>
  </si>
  <si>
    <t>共済</t>
    <rPh sb="0" eb="2">
      <t>キョウサイ</t>
    </rPh>
    <phoneticPr fontId="3"/>
  </si>
  <si>
    <t>健保</t>
    <rPh sb="0" eb="2">
      <t>ケンポ</t>
    </rPh>
    <phoneticPr fontId="3"/>
  </si>
  <si>
    <t>国保</t>
    <rPh sb="0" eb="2">
      <t>コクホ</t>
    </rPh>
    <phoneticPr fontId="3"/>
  </si>
  <si>
    <t>学校</t>
    <rPh sb="0" eb="2">
      <t>ガッコウ</t>
    </rPh>
    <phoneticPr fontId="3"/>
  </si>
  <si>
    <t>社福</t>
    <rPh sb="0" eb="1">
      <t>シャ</t>
    </rPh>
    <rPh sb="1" eb="2">
      <t>フク</t>
    </rPh>
    <phoneticPr fontId="3"/>
  </si>
  <si>
    <t>医療法人</t>
    <rPh sb="0" eb="2">
      <t>イリョウ</t>
    </rPh>
    <rPh sb="2" eb="4">
      <t>ホウジン</t>
    </rPh>
    <phoneticPr fontId="3"/>
  </si>
  <si>
    <t>社団</t>
    <rPh sb="0" eb="2">
      <t>シャダン</t>
    </rPh>
    <phoneticPr fontId="3"/>
  </si>
  <si>
    <t>財団</t>
    <rPh sb="0" eb="2">
      <t>ザイダン</t>
    </rPh>
    <phoneticPr fontId="3"/>
  </si>
  <si>
    <t>医師会</t>
    <rPh sb="0" eb="3">
      <t>イシカイ</t>
    </rPh>
    <phoneticPr fontId="3"/>
  </si>
  <si>
    <t>その他</t>
    <rPh sb="2" eb="3">
      <t>タ</t>
    </rPh>
    <phoneticPr fontId="3"/>
  </si>
  <si>
    <t>個人</t>
    <rPh sb="0" eb="2">
      <t>コジン</t>
    </rPh>
    <phoneticPr fontId="3"/>
  </si>
  <si>
    <t>会社</t>
    <rPh sb="0" eb="2">
      <t>カイシャ</t>
    </rPh>
    <phoneticPr fontId="3"/>
  </si>
  <si>
    <t>　　　７　「うち再掲分」には、「新人保健師数」又は「新人助産師数」のうち「新人看護職員数」にも計上した者の数を記載すること。</t>
    <rPh sb="8" eb="10">
      <t>サイケイ</t>
    </rPh>
    <rPh sb="10" eb="11">
      <t>ブン</t>
    </rPh>
    <rPh sb="16" eb="18">
      <t>シンジン</t>
    </rPh>
    <rPh sb="18" eb="21">
      <t>ホケンシ</t>
    </rPh>
    <rPh sb="21" eb="22">
      <t>スウ</t>
    </rPh>
    <rPh sb="23" eb="24">
      <t>マタ</t>
    </rPh>
    <rPh sb="26" eb="28">
      <t>シンジン</t>
    </rPh>
    <rPh sb="28" eb="31">
      <t>ジョサンシ</t>
    </rPh>
    <rPh sb="31" eb="32">
      <t>スウ</t>
    </rPh>
    <rPh sb="37" eb="39">
      <t>シンジン</t>
    </rPh>
    <rPh sb="39" eb="41">
      <t>カンゴ</t>
    </rPh>
    <rPh sb="41" eb="44">
      <t>ショクインスウ</t>
    </rPh>
    <rPh sb="47" eb="49">
      <t>ケイジョウ</t>
    </rPh>
    <rPh sb="51" eb="52">
      <t>モノ</t>
    </rPh>
    <rPh sb="53" eb="54">
      <t>カズ</t>
    </rPh>
    <rPh sb="55" eb="57">
      <t>キサイ</t>
    </rPh>
    <phoneticPr fontId="3"/>
  </si>
  <si>
    <t>④</t>
    <phoneticPr fontId="3"/>
  </si>
  <si>
    <t>①</t>
    <phoneticPr fontId="6"/>
  </si>
  <si>
    <t>②</t>
    <phoneticPr fontId="6"/>
  </si>
  <si>
    <t>③</t>
    <phoneticPr fontId="6"/>
  </si>
  <si>
    <t>第４号様式</t>
    <rPh sb="0" eb="1">
      <t>ダイ</t>
    </rPh>
    <rPh sb="2" eb="3">
      <t>ゴウ</t>
    </rPh>
    <rPh sb="3" eb="5">
      <t>ヨウシキ</t>
    </rPh>
    <phoneticPr fontId="6"/>
  </si>
  <si>
    <t>計</t>
    <rPh sb="0" eb="1">
      <t>ケイ</t>
    </rPh>
    <phoneticPr fontId="3"/>
  </si>
  <si>
    <t>第６号様式</t>
    <rPh sb="0" eb="1">
      <t>ダイ</t>
    </rPh>
    <rPh sb="2" eb="3">
      <t>ゴウ</t>
    </rPh>
    <rPh sb="3" eb="5">
      <t>ヨウシキ</t>
    </rPh>
    <phoneticPr fontId="6"/>
  </si>
  <si>
    <t>第７号様式</t>
    <rPh sb="0" eb="1">
      <t>ダイ</t>
    </rPh>
    <rPh sb="2" eb="3">
      <t>ゴウ</t>
    </rPh>
    <rPh sb="3" eb="5">
      <t>ヨウシキ</t>
    </rPh>
    <phoneticPr fontId="3"/>
  </si>
  <si>
    <t>新人保健師数</t>
    <rPh sb="0" eb="2">
      <t>シンジン</t>
    </rPh>
    <rPh sb="2" eb="5">
      <t>ホケンシ</t>
    </rPh>
    <rPh sb="5" eb="6">
      <t>スウ</t>
    </rPh>
    <phoneticPr fontId="6"/>
  </si>
  <si>
    <t>うち再掲分</t>
    <rPh sb="2" eb="4">
      <t>サイケイ</t>
    </rPh>
    <rPh sb="4" eb="5">
      <t>ブン</t>
    </rPh>
    <phoneticPr fontId="6"/>
  </si>
  <si>
    <t>新人助産師数</t>
    <rPh sb="0" eb="2">
      <t>シンジン</t>
    </rPh>
    <rPh sb="2" eb="5">
      <t>ジョサンシ</t>
    </rPh>
    <rPh sb="5" eb="6">
      <t>スウ</t>
    </rPh>
    <phoneticPr fontId="6"/>
  </si>
  <si>
    <t>第８号様式</t>
    <rPh sb="0" eb="1">
      <t>ダイ</t>
    </rPh>
    <rPh sb="2" eb="3">
      <t>ゴウ</t>
    </rPh>
    <rPh sb="3" eb="5">
      <t>ヨウシキ</t>
    </rPh>
    <phoneticPr fontId="6"/>
  </si>
  <si>
    <t>　　１２　「研修責任者数」、「教育担当者数」及び「実地指導者数」は、兼任の場合は、兼務している役割のそれぞれで「兼任」欄の人数に含める。</t>
    <rPh sb="6" eb="8">
      <t>ケンシュウ</t>
    </rPh>
    <rPh sb="8" eb="11">
      <t>セキニンシャ</t>
    </rPh>
    <rPh sb="11" eb="12">
      <t>スウ</t>
    </rPh>
    <rPh sb="15" eb="17">
      <t>キョウイク</t>
    </rPh>
    <rPh sb="17" eb="20">
      <t>タントウシャ</t>
    </rPh>
    <rPh sb="20" eb="21">
      <t>スウ</t>
    </rPh>
    <rPh sb="22" eb="23">
      <t>オヨ</t>
    </rPh>
    <rPh sb="25" eb="27">
      <t>ジッチ</t>
    </rPh>
    <rPh sb="27" eb="30">
      <t>シドウシャ</t>
    </rPh>
    <rPh sb="30" eb="31">
      <t>スウ</t>
    </rPh>
    <rPh sb="34" eb="36">
      <t>ケンニン</t>
    </rPh>
    <rPh sb="37" eb="39">
      <t>バアイ</t>
    </rPh>
    <rPh sb="41" eb="43">
      <t>ケンム</t>
    </rPh>
    <rPh sb="47" eb="49">
      <t>ヤクワリ</t>
    </rPh>
    <rPh sb="56" eb="58">
      <t>ケンニン</t>
    </rPh>
    <rPh sb="59" eb="60">
      <t>ラン</t>
    </rPh>
    <rPh sb="61" eb="63">
      <t>ニンズウ</t>
    </rPh>
    <rPh sb="64" eb="65">
      <t>フク</t>
    </rPh>
    <phoneticPr fontId="4"/>
  </si>
  <si>
    <t>別紙ア</t>
    <rPh sb="0" eb="2">
      <t>ベッシ</t>
    </rPh>
    <phoneticPr fontId="3"/>
  </si>
  <si>
    <t>別紙イ</t>
    <rPh sb="0" eb="2">
      <t>ベッシ</t>
    </rPh>
    <phoneticPr fontId="3"/>
  </si>
  <si>
    <t>別紙ウ</t>
    <rPh sb="0" eb="2">
      <t>ベッシ</t>
    </rPh>
    <phoneticPr fontId="3"/>
  </si>
  <si>
    <t>新人看護職員研修事業費補助金</t>
    <rPh sb="0" eb="2">
      <t>シンジン</t>
    </rPh>
    <rPh sb="2" eb="4">
      <t>カンゴ</t>
    </rPh>
    <rPh sb="4" eb="6">
      <t>ショクイン</t>
    </rPh>
    <rPh sb="6" eb="8">
      <t>ケンシュウ</t>
    </rPh>
    <rPh sb="8" eb="10">
      <t>ジギョウ</t>
    </rPh>
    <rPh sb="10" eb="11">
      <t>ヒ</t>
    </rPh>
    <rPh sb="11" eb="14">
      <t>ホジョキン</t>
    </rPh>
    <phoneticPr fontId="3"/>
  </si>
  <si>
    <t>本年度
予算額</t>
    <rPh sb="0" eb="3">
      <t>ホンネンド</t>
    </rPh>
    <rPh sb="4" eb="7">
      <t>ヨサンガク</t>
    </rPh>
    <phoneticPr fontId="3"/>
  </si>
  <si>
    <t>事業主負担金</t>
    <rPh sb="0" eb="3">
      <t>ジギョウヌシ</t>
    </rPh>
    <rPh sb="3" eb="6">
      <t>フタンキン</t>
    </rPh>
    <phoneticPr fontId="3"/>
  </si>
  <si>
    <t>その他収入</t>
    <rPh sb="2" eb="3">
      <t>タ</t>
    </rPh>
    <rPh sb="3" eb="5">
      <t>シュウニュウ</t>
    </rPh>
    <phoneticPr fontId="3"/>
  </si>
  <si>
    <t>給料</t>
    <rPh sb="0" eb="2">
      <t>キュウリョウ</t>
    </rPh>
    <phoneticPr fontId="3"/>
  </si>
  <si>
    <t>本年度
決算額</t>
    <rPh sb="0" eb="3">
      <t>ホンネンド</t>
    </rPh>
    <rPh sb="4" eb="6">
      <t>ケッサン</t>
    </rPh>
    <rPh sb="6" eb="7">
      <t>ガク</t>
    </rPh>
    <phoneticPr fontId="3"/>
  </si>
  <si>
    <t>２　教育担当者経費は、新人看護職員等が５名以上の場合に限り計上が可能</t>
    <rPh sb="2" eb="4">
      <t>キョウイク</t>
    </rPh>
    <rPh sb="4" eb="7">
      <t>タントウシャ</t>
    </rPh>
    <rPh sb="7" eb="9">
      <t>ケイヒ</t>
    </rPh>
    <rPh sb="11" eb="13">
      <t>シンジン</t>
    </rPh>
    <rPh sb="13" eb="15">
      <t>カンゴ</t>
    </rPh>
    <rPh sb="15" eb="17">
      <t>ショクイン</t>
    </rPh>
    <rPh sb="17" eb="18">
      <t>トウ</t>
    </rPh>
    <rPh sb="20" eb="23">
      <t>メイイジョウ</t>
    </rPh>
    <rPh sb="24" eb="26">
      <t>バアイ</t>
    </rPh>
    <rPh sb="27" eb="28">
      <t>カギ</t>
    </rPh>
    <rPh sb="29" eb="31">
      <t>ケイジョウ</t>
    </rPh>
    <rPh sb="32" eb="34">
      <t>カノウ</t>
    </rPh>
    <phoneticPr fontId="6"/>
  </si>
  <si>
    <r>
      <rPr>
        <sz val="12"/>
        <rFont val="HGPｺﾞｼｯｸE"/>
        <family val="3"/>
        <charset val="128"/>
      </rPr>
      <t>教育担当者が新人看護職員研修事業の業務（注１）にかかる謝金・人件費または手当（注２）</t>
    </r>
    <r>
      <rPr>
        <sz val="16"/>
        <rFont val="HGPｺﾞｼｯｸE"/>
        <family val="3"/>
        <charset val="128"/>
      </rPr>
      <t xml:space="preserve">
</t>
    </r>
    <r>
      <rPr>
        <sz val="8"/>
        <rFont val="HGPｺﾞｼｯｸE"/>
        <family val="3"/>
        <charset val="128"/>
      </rPr>
      <t xml:space="preserve">＊専任である場合は全ての人件費が計上可能です
＊兼任の場合は本事業に従事する分を従事割合・業務時間等により按分するなどの方法により計上が可能ですが、その他の業務にかかる人件費との棲み分けを病院等において監査等で説明ができるように整理しておく必要があります
</t>
    </r>
    <r>
      <rPr>
        <sz val="8"/>
        <color indexed="8"/>
        <rFont val="HGPｺﾞｼｯｸE"/>
        <family val="3"/>
        <charset val="128"/>
      </rPr>
      <t>＊謝金とは教育担当者の本事業の業務にかかる対価が謝金として支給される場合を想定しています
＊手当とは教育担当者の本事業の業務にかかる対価が時間外手当やその他特別手当などにより支給される場合を想定しています</t>
    </r>
    <rPh sb="0" eb="2">
      <t>キョウイク</t>
    </rPh>
    <rPh sb="2" eb="5">
      <t>タントウシャ</t>
    </rPh>
    <rPh sb="6" eb="8">
      <t>シンジン</t>
    </rPh>
    <rPh sb="8" eb="10">
      <t>カンゴ</t>
    </rPh>
    <rPh sb="10" eb="12">
      <t>ショクイン</t>
    </rPh>
    <rPh sb="12" eb="14">
      <t>ケンシュウ</t>
    </rPh>
    <rPh sb="14" eb="16">
      <t>ジギョウ</t>
    </rPh>
    <rPh sb="17" eb="19">
      <t>ギョウム</t>
    </rPh>
    <rPh sb="20" eb="21">
      <t>チュウ</t>
    </rPh>
    <rPh sb="27" eb="29">
      <t>シャキン</t>
    </rPh>
    <rPh sb="30" eb="33">
      <t>ジンケンヒ</t>
    </rPh>
    <rPh sb="36" eb="38">
      <t>テアテ</t>
    </rPh>
    <rPh sb="39" eb="40">
      <t>チュウ</t>
    </rPh>
    <rPh sb="44" eb="46">
      <t>センニン</t>
    </rPh>
    <rPh sb="49" eb="51">
      <t>バアイ</t>
    </rPh>
    <rPh sb="52" eb="53">
      <t>スベ</t>
    </rPh>
    <rPh sb="55" eb="58">
      <t>ジンケンヒ</t>
    </rPh>
    <rPh sb="59" eb="61">
      <t>ケイジョウ</t>
    </rPh>
    <rPh sb="61" eb="63">
      <t>カノウ</t>
    </rPh>
    <rPh sb="67" eb="69">
      <t>ケンニン</t>
    </rPh>
    <rPh sb="70" eb="72">
      <t>バアイ</t>
    </rPh>
    <rPh sb="73" eb="74">
      <t>ホン</t>
    </rPh>
    <rPh sb="74" eb="76">
      <t>ジギョウ</t>
    </rPh>
    <rPh sb="77" eb="79">
      <t>ジュウジ</t>
    </rPh>
    <rPh sb="81" eb="82">
      <t>ブン</t>
    </rPh>
    <rPh sb="83" eb="85">
      <t>ジュウジ</t>
    </rPh>
    <rPh sb="85" eb="87">
      <t>ワリアイ</t>
    </rPh>
    <rPh sb="88" eb="90">
      <t>ギョウム</t>
    </rPh>
    <rPh sb="90" eb="92">
      <t>ジカン</t>
    </rPh>
    <rPh sb="92" eb="93">
      <t>トウ</t>
    </rPh>
    <rPh sb="96" eb="98">
      <t>アンブン</t>
    </rPh>
    <rPh sb="103" eb="105">
      <t>ホウホウ</t>
    </rPh>
    <rPh sb="108" eb="110">
      <t>ケイジョウ</t>
    </rPh>
    <rPh sb="111" eb="113">
      <t>カノウ</t>
    </rPh>
    <rPh sb="119" eb="120">
      <t>タ</t>
    </rPh>
    <rPh sb="121" eb="123">
      <t>ギョウム</t>
    </rPh>
    <rPh sb="127" eb="130">
      <t>ジンケンヒ</t>
    </rPh>
    <rPh sb="132" eb="133">
      <t>ス</t>
    </rPh>
    <rPh sb="134" eb="135">
      <t>ワ</t>
    </rPh>
    <rPh sb="137" eb="139">
      <t>ビョウイン</t>
    </rPh>
    <rPh sb="139" eb="140">
      <t>トウ</t>
    </rPh>
    <rPh sb="144" eb="146">
      <t>カンサ</t>
    </rPh>
    <rPh sb="146" eb="147">
      <t>トウ</t>
    </rPh>
    <rPh sb="148" eb="150">
      <t>セツメイ</t>
    </rPh>
    <rPh sb="157" eb="159">
      <t>セイリ</t>
    </rPh>
    <rPh sb="163" eb="165">
      <t>ヒツヨウ</t>
    </rPh>
    <rPh sb="172" eb="174">
      <t>シャキン</t>
    </rPh>
    <rPh sb="176" eb="178">
      <t>キョウイク</t>
    </rPh>
    <rPh sb="178" eb="181">
      <t>タントウシャ</t>
    </rPh>
    <rPh sb="182" eb="183">
      <t>ホン</t>
    </rPh>
    <rPh sb="183" eb="185">
      <t>ジギョウ</t>
    </rPh>
    <rPh sb="186" eb="188">
      <t>ギョウム</t>
    </rPh>
    <rPh sb="192" eb="194">
      <t>タイカ</t>
    </rPh>
    <rPh sb="195" eb="197">
      <t>シャキン</t>
    </rPh>
    <rPh sb="200" eb="202">
      <t>シキュウ</t>
    </rPh>
    <rPh sb="205" eb="207">
      <t>バアイ</t>
    </rPh>
    <rPh sb="208" eb="210">
      <t>ソウテイ</t>
    </rPh>
    <rPh sb="217" eb="219">
      <t>テアテ</t>
    </rPh>
    <rPh sb="221" eb="223">
      <t>キョウイク</t>
    </rPh>
    <rPh sb="223" eb="226">
      <t>タントウシャ</t>
    </rPh>
    <rPh sb="227" eb="228">
      <t>ホン</t>
    </rPh>
    <rPh sb="228" eb="230">
      <t>ジギョウ</t>
    </rPh>
    <rPh sb="231" eb="233">
      <t>ギョウム</t>
    </rPh>
    <rPh sb="237" eb="239">
      <t>タイカ</t>
    </rPh>
    <rPh sb="240" eb="243">
      <t>ジカンガイ</t>
    </rPh>
    <rPh sb="243" eb="245">
      <t>テアテ</t>
    </rPh>
    <rPh sb="248" eb="249">
      <t>タ</t>
    </rPh>
    <rPh sb="249" eb="251">
      <t>トクベツ</t>
    </rPh>
    <rPh sb="251" eb="253">
      <t>テアテ</t>
    </rPh>
    <rPh sb="258" eb="260">
      <t>シキュウ</t>
    </rPh>
    <rPh sb="263" eb="265">
      <t>バアイ</t>
    </rPh>
    <rPh sb="266" eb="268">
      <t>ソウテイ</t>
    </rPh>
    <phoneticPr fontId="3"/>
  </si>
  <si>
    <t>新人看護職員研修事業精算額調書</t>
    <rPh sb="10" eb="14">
      <t>セイサンガクチョウ</t>
    </rPh>
    <rPh sb="14" eb="15">
      <t>ショ</t>
    </rPh>
    <phoneticPr fontId="3"/>
  </si>
  <si>
    <t>うち再掲分</t>
    <phoneticPr fontId="6"/>
  </si>
  <si>
    <t>新人看護職員研修</t>
    <rPh sb="0" eb="2">
      <t>シンジン</t>
    </rPh>
    <rPh sb="2" eb="4">
      <t>カンゴ</t>
    </rPh>
    <rPh sb="4" eb="6">
      <t>ショクイン</t>
    </rPh>
    <rPh sb="6" eb="8">
      <t>ケンシュウ</t>
    </rPh>
    <phoneticPr fontId="3"/>
  </si>
  <si>
    <t>受入職員の所属施設</t>
    <rPh sb="0" eb="2">
      <t>ウケイレ</t>
    </rPh>
    <rPh sb="2" eb="4">
      <t>ショクイン</t>
    </rPh>
    <rPh sb="5" eb="7">
      <t>ショゾク</t>
    </rPh>
    <rPh sb="7" eb="9">
      <t>シセツ</t>
    </rPh>
    <phoneticPr fontId="6"/>
  </si>
  <si>
    <t>新人保健師研修</t>
    <rPh sb="0" eb="2">
      <t>シンジン</t>
    </rPh>
    <rPh sb="2" eb="5">
      <t>ホケンシ</t>
    </rPh>
    <rPh sb="5" eb="7">
      <t>ケンシュウ</t>
    </rPh>
    <phoneticPr fontId="3"/>
  </si>
  <si>
    <t>新人助産師研修</t>
    <rPh sb="0" eb="2">
      <t>シンジン</t>
    </rPh>
    <rPh sb="2" eb="5">
      <t>ジョサンシ</t>
    </rPh>
    <rPh sb="5" eb="7">
      <t>ケンシュウ</t>
    </rPh>
    <phoneticPr fontId="3"/>
  </si>
  <si>
    <t>看護
職員
離職率</t>
    <rPh sb="0" eb="2">
      <t>カンゴ</t>
    </rPh>
    <rPh sb="3" eb="4">
      <t>ショク</t>
    </rPh>
    <rPh sb="4" eb="5">
      <t>イン</t>
    </rPh>
    <rPh sb="6" eb="9">
      <t>リショクリツ</t>
    </rPh>
    <phoneticPr fontId="6"/>
  </si>
  <si>
    <t>保健師
離職率
(再掲)</t>
    <rPh sb="0" eb="3">
      <t>ホケンシ</t>
    </rPh>
    <rPh sb="4" eb="7">
      <t>リショクリツ</t>
    </rPh>
    <rPh sb="9" eb="11">
      <t>サイケイ</t>
    </rPh>
    <phoneticPr fontId="6"/>
  </si>
  <si>
    <t>助産師
離職率
(再掲)</t>
    <rPh sb="0" eb="3">
      <t>ジョサンシ</t>
    </rPh>
    <rPh sb="4" eb="7">
      <t>リショクリツ</t>
    </rPh>
    <rPh sb="9" eb="11">
      <t>サイケイ</t>
    </rPh>
    <phoneticPr fontId="6"/>
  </si>
  <si>
    <t>新人
看護
職員
離職率</t>
    <rPh sb="0" eb="2">
      <t>シンジン</t>
    </rPh>
    <rPh sb="3" eb="5">
      <t>カンゴ</t>
    </rPh>
    <rPh sb="6" eb="7">
      <t>ショク</t>
    </rPh>
    <rPh sb="7" eb="8">
      <t>イン</t>
    </rPh>
    <rPh sb="9" eb="12">
      <t>リショクリツ</t>
    </rPh>
    <phoneticPr fontId="6"/>
  </si>
  <si>
    <t>新人
保健師
離職率</t>
    <rPh sb="0" eb="2">
      <t>シンジン</t>
    </rPh>
    <rPh sb="3" eb="6">
      <t>ホケンシ</t>
    </rPh>
    <rPh sb="7" eb="10">
      <t>リショクリツ</t>
    </rPh>
    <phoneticPr fontId="6"/>
  </si>
  <si>
    <t>新人
助産師
離職率</t>
    <rPh sb="0" eb="2">
      <t>シンジン</t>
    </rPh>
    <rPh sb="3" eb="6">
      <t>ジョサンシ</t>
    </rPh>
    <rPh sb="7" eb="10">
      <t>リショクリツ</t>
    </rPh>
    <phoneticPr fontId="6"/>
  </si>
  <si>
    <t>　　　８　「看護職員（保健師、助産師）離職率」の算出にあたっては次式による。</t>
    <rPh sb="6" eb="8">
      <t>カンゴ</t>
    </rPh>
    <rPh sb="8" eb="10">
      <t>ショクイン</t>
    </rPh>
    <rPh sb="11" eb="14">
      <t>ホケンシ</t>
    </rPh>
    <rPh sb="15" eb="17">
      <t>ジョサン</t>
    </rPh>
    <rPh sb="17" eb="18">
      <t>シ</t>
    </rPh>
    <rPh sb="19" eb="22">
      <t>リショクリツ</t>
    </rPh>
    <rPh sb="24" eb="26">
      <t>サンシュツ</t>
    </rPh>
    <rPh sb="32" eb="34">
      <t>ジシキ</t>
    </rPh>
    <phoneticPr fontId="4"/>
  </si>
  <si>
    <t>　　　　　　　看護職員（保健師、助産師）離職率＝看護職員（保健師、助産師）退職者数／平均看護職員（保健師、助産師）数×１００　（小数第２位を四捨五入）</t>
    <rPh sb="7" eb="9">
      <t>カンゴ</t>
    </rPh>
    <rPh sb="9" eb="11">
      <t>ショクイン</t>
    </rPh>
    <rPh sb="20" eb="23">
      <t>リショクリツ</t>
    </rPh>
    <rPh sb="24" eb="26">
      <t>カンゴ</t>
    </rPh>
    <rPh sb="26" eb="28">
      <t>ショクイン</t>
    </rPh>
    <rPh sb="37" eb="40">
      <t>タイショクシャ</t>
    </rPh>
    <rPh sb="40" eb="41">
      <t>スウ</t>
    </rPh>
    <rPh sb="42" eb="44">
      <t>ヘイキン</t>
    </rPh>
    <rPh sb="44" eb="46">
      <t>カンゴ</t>
    </rPh>
    <rPh sb="46" eb="48">
      <t>ショクイン</t>
    </rPh>
    <rPh sb="49" eb="52">
      <t>ホケンシ</t>
    </rPh>
    <rPh sb="53" eb="56">
      <t>ジョサンシ</t>
    </rPh>
    <rPh sb="57" eb="58">
      <t>カズ</t>
    </rPh>
    <rPh sb="64" eb="66">
      <t>ショウスウ</t>
    </rPh>
    <rPh sb="66" eb="67">
      <t>ダイ</t>
    </rPh>
    <rPh sb="68" eb="69">
      <t>イ</t>
    </rPh>
    <rPh sb="70" eb="74">
      <t>シシャゴニュウ</t>
    </rPh>
    <phoneticPr fontId="4"/>
  </si>
  <si>
    <t>※　看護職員（保健師、助産師）退職者数＝その年度の４月１日から３月３１日の間に退職した看護職員（保健師、助産師）の数</t>
    <rPh sb="2" eb="4">
      <t>カンゴ</t>
    </rPh>
    <rPh sb="4" eb="6">
      <t>ショクイン</t>
    </rPh>
    <rPh sb="15" eb="18">
      <t>タイショクシャ</t>
    </rPh>
    <rPh sb="18" eb="19">
      <t>スウ</t>
    </rPh>
    <rPh sb="22" eb="24">
      <t>ネンド</t>
    </rPh>
    <rPh sb="26" eb="27">
      <t>ガツ</t>
    </rPh>
    <rPh sb="28" eb="29">
      <t>ニチ</t>
    </rPh>
    <rPh sb="32" eb="33">
      <t>ガツ</t>
    </rPh>
    <rPh sb="35" eb="36">
      <t>ニチ</t>
    </rPh>
    <rPh sb="37" eb="38">
      <t>アイダ</t>
    </rPh>
    <rPh sb="39" eb="41">
      <t>タイショク</t>
    </rPh>
    <rPh sb="43" eb="45">
      <t>カンゴ</t>
    </rPh>
    <rPh sb="45" eb="47">
      <t>ショクイン</t>
    </rPh>
    <rPh sb="57" eb="58">
      <t>スウ</t>
    </rPh>
    <phoneticPr fontId="4"/>
  </si>
  <si>
    <t>　　平均看護職員（保健師、助産師）数＝（年度当初の在籍看護職員（保健師、助産師）数＋年度末の在籍看護職員（保健師、助産師）数）／２</t>
    <rPh sb="2" eb="4">
      <t>ヘイキン</t>
    </rPh>
    <rPh sb="4" eb="6">
      <t>カンゴ</t>
    </rPh>
    <rPh sb="6" eb="8">
      <t>ショクイン</t>
    </rPh>
    <rPh sb="9" eb="12">
      <t>ホケンシ</t>
    </rPh>
    <rPh sb="13" eb="16">
      <t>ジョサンシ</t>
    </rPh>
    <rPh sb="17" eb="18">
      <t>カズ</t>
    </rPh>
    <rPh sb="20" eb="22">
      <t>ネンド</t>
    </rPh>
    <rPh sb="22" eb="24">
      <t>トウショ</t>
    </rPh>
    <rPh sb="25" eb="27">
      <t>ザイセキ</t>
    </rPh>
    <rPh sb="27" eb="29">
      <t>カンゴ</t>
    </rPh>
    <rPh sb="29" eb="31">
      <t>ショクイン</t>
    </rPh>
    <rPh sb="32" eb="35">
      <t>ホケンシ</t>
    </rPh>
    <rPh sb="36" eb="39">
      <t>ジョサンシ</t>
    </rPh>
    <rPh sb="40" eb="41">
      <t>カズ</t>
    </rPh>
    <rPh sb="42" eb="45">
      <t>ネンドマツ</t>
    </rPh>
    <rPh sb="46" eb="48">
      <t>ザイセキ</t>
    </rPh>
    <rPh sb="48" eb="50">
      <t>カンゴ</t>
    </rPh>
    <rPh sb="50" eb="52">
      <t>ショクイン</t>
    </rPh>
    <rPh sb="53" eb="56">
      <t>ホケンシ</t>
    </rPh>
    <rPh sb="57" eb="60">
      <t>ジョサンシ</t>
    </rPh>
    <rPh sb="61" eb="62">
      <t>カズ</t>
    </rPh>
    <phoneticPr fontId="4"/>
  </si>
  <si>
    <t>　　　９　「新人看護職員（保健師、助産師）離職率」の算出にあたっては次式による。</t>
    <rPh sb="6" eb="8">
      <t>シンジン</t>
    </rPh>
    <rPh sb="8" eb="10">
      <t>カンゴ</t>
    </rPh>
    <rPh sb="10" eb="12">
      <t>ショクイン</t>
    </rPh>
    <rPh sb="21" eb="24">
      <t>リショクリツ</t>
    </rPh>
    <rPh sb="26" eb="28">
      <t>サンシュツ</t>
    </rPh>
    <rPh sb="34" eb="36">
      <t>ジシキ</t>
    </rPh>
    <phoneticPr fontId="4"/>
  </si>
  <si>
    <t>　　　　　　　新人看護職員（保健師、助産師）離職率＝新人看護職員（保健師、助産師）退職者数／新人看護職員（保健師、助産師）採用者数×１００　（小数第２位を四捨五入）</t>
    <rPh sb="7" eb="9">
      <t>シンジン</t>
    </rPh>
    <rPh sb="9" eb="11">
      <t>カンゴ</t>
    </rPh>
    <rPh sb="11" eb="13">
      <t>ショクイン</t>
    </rPh>
    <rPh sb="22" eb="25">
      <t>リショクリツ</t>
    </rPh>
    <rPh sb="26" eb="28">
      <t>シンジン</t>
    </rPh>
    <rPh sb="28" eb="30">
      <t>カンゴ</t>
    </rPh>
    <rPh sb="30" eb="32">
      <t>ショクイン</t>
    </rPh>
    <rPh sb="41" eb="44">
      <t>タイショクシャ</t>
    </rPh>
    <rPh sb="44" eb="45">
      <t>スウ</t>
    </rPh>
    <rPh sb="46" eb="48">
      <t>シンジン</t>
    </rPh>
    <rPh sb="48" eb="50">
      <t>カンゴ</t>
    </rPh>
    <rPh sb="50" eb="52">
      <t>ショクイン</t>
    </rPh>
    <rPh sb="61" eb="64">
      <t>サイヨウシャ</t>
    </rPh>
    <rPh sb="64" eb="65">
      <t>スウ</t>
    </rPh>
    <rPh sb="71" eb="73">
      <t>ショウスウ</t>
    </rPh>
    <rPh sb="73" eb="74">
      <t>ダイ</t>
    </rPh>
    <rPh sb="75" eb="76">
      <t>イ</t>
    </rPh>
    <rPh sb="77" eb="81">
      <t>シシャゴニュウ</t>
    </rPh>
    <phoneticPr fontId="4"/>
  </si>
  <si>
    <t>※　新人看護職員（保健師、助産師）退職者数＝その年度の４月１日から３月３１日の間に退職した新人看護職員（保健師、助産師）の数</t>
    <rPh sb="2" eb="4">
      <t>シンジン</t>
    </rPh>
    <rPh sb="4" eb="6">
      <t>カンゴ</t>
    </rPh>
    <rPh sb="6" eb="8">
      <t>ショクイン</t>
    </rPh>
    <rPh sb="17" eb="20">
      <t>タイショクシャ</t>
    </rPh>
    <rPh sb="20" eb="21">
      <t>スウ</t>
    </rPh>
    <rPh sb="24" eb="26">
      <t>ネンド</t>
    </rPh>
    <rPh sb="28" eb="29">
      <t>ガツ</t>
    </rPh>
    <rPh sb="30" eb="31">
      <t>ニチ</t>
    </rPh>
    <rPh sb="34" eb="35">
      <t>ガツ</t>
    </rPh>
    <rPh sb="37" eb="38">
      <t>ニチ</t>
    </rPh>
    <rPh sb="39" eb="40">
      <t>アイダ</t>
    </rPh>
    <rPh sb="41" eb="43">
      <t>タイショク</t>
    </rPh>
    <rPh sb="45" eb="47">
      <t>シンジン</t>
    </rPh>
    <rPh sb="47" eb="49">
      <t>カンゴ</t>
    </rPh>
    <rPh sb="49" eb="51">
      <t>ショクイン</t>
    </rPh>
    <rPh sb="61" eb="62">
      <t>スウ</t>
    </rPh>
    <phoneticPr fontId="4"/>
  </si>
  <si>
    <t>　　新人看護職員（保健師、助産師）採用者数＝その年度の４月１日から３月３１日の間に採用した新人看護職員（保健師、助産師）の数</t>
    <rPh sb="2" eb="4">
      <t>シンジン</t>
    </rPh>
    <rPh sb="4" eb="6">
      <t>カンゴ</t>
    </rPh>
    <rPh sb="6" eb="8">
      <t>ショクイン</t>
    </rPh>
    <rPh sb="17" eb="19">
      <t>サイヨウ</t>
    </rPh>
    <rPh sb="19" eb="20">
      <t>シャ</t>
    </rPh>
    <rPh sb="20" eb="21">
      <t>スウ</t>
    </rPh>
    <rPh sb="24" eb="26">
      <t>ネンド</t>
    </rPh>
    <rPh sb="28" eb="29">
      <t>ガツ</t>
    </rPh>
    <rPh sb="30" eb="31">
      <t>ニチ</t>
    </rPh>
    <rPh sb="34" eb="35">
      <t>ガツ</t>
    </rPh>
    <rPh sb="37" eb="38">
      <t>ニチ</t>
    </rPh>
    <rPh sb="39" eb="40">
      <t>アイダ</t>
    </rPh>
    <rPh sb="41" eb="43">
      <t>サイヨウ</t>
    </rPh>
    <rPh sb="45" eb="47">
      <t>シンジン</t>
    </rPh>
    <rPh sb="47" eb="49">
      <t>カンゴ</t>
    </rPh>
    <rPh sb="49" eb="51">
      <t>ショクイン</t>
    </rPh>
    <rPh sb="61" eb="62">
      <t>スウ</t>
    </rPh>
    <phoneticPr fontId="4"/>
  </si>
  <si>
    <t>　　１１　「研修の公開・公募方法」は、別添２から最もよく当てはまるものを選択し、「その他」を選択した場合は備考欄に方法を簡潔に記載すること。</t>
    <phoneticPr fontId="4"/>
  </si>
  <si>
    <t>　　１３　「受入実績人数」は、自施設の研修に、他の病院等から実際に受け入れた者の数とし、実人数とする。</t>
    <rPh sb="6" eb="8">
      <t>ウケイレ</t>
    </rPh>
    <rPh sb="8" eb="10">
      <t>ジッセキ</t>
    </rPh>
    <rPh sb="10" eb="12">
      <t>ニンズウ</t>
    </rPh>
    <rPh sb="15" eb="16">
      <t>ジ</t>
    </rPh>
    <rPh sb="16" eb="18">
      <t>シセツ</t>
    </rPh>
    <rPh sb="19" eb="21">
      <t>ケンシュウ</t>
    </rPh>
    <rPh sb="23" eb="24">
      <t>タ</t>
    </rPh>
    <rPh sb="25" eb="27">
      <t>ビョウイン</t>
    </rPh>
    <rPh sb="27" eb="28">
      <t>トウ</t>
    </rPh>
    <rPh sb="30" eb="32">
      <t>ジッサイ</t>
    </rPh>
    <rPh sb="33" eb="34">
      <t>ウ</t>
    </rPh>
    <rPh sb="35" eb="36">
      <t>イ</t>
    </rPh>
    <rPh sb="38" eb="39">
      <t>モノ</t>
    </rPh>
    <rPh sb="40" eb="41">
      <t>カズ</t>
    </rPh>
    <rPh sb="44" eb="45">
      <t>ジツ</t>
    </rPh>
    <rPh sb="45" eb="47">
      <t>ニンズウ</t>
    </rPh>
    <phoneticPr fontId="4"/>
  </si>
  <si>
    <t>　　１４　「実施月数」、「実施日数」は、それぞれ医療機関受入研修事業の年間実施月数、日数を記載すること。</t>
    <rPh sb="6" eb="8">
      <t>ジッシ</t>
    </rPh>
    <rPh sb="8" eb="10">
      <t>ツキスウ</t>
    </rPh>
    <rPh sb="13" eb="15">
      <t>ジッシ</t>
    </rPh>
    <rPh sb="15" eb="17">
      <t>ニッスウ</t>
    </rPh>
    <rPh sb="24" eb="26">
      <t>イリョウ</t>
    </rPh>
    <rPh sb="26" eb="28">
      <t>キカン</t>
    </rPh>
    <rPh sb="28" eb="30">
      <t>ウケイレ</t>
    </rPh>
    <rPh sb="30" eb="32">
      <t>ケンシュウ</t>
    </rPh>
    <rPh sb="32" eb="34">
      <t>ジギョウ</t>
    </rPh>
    <rPh sb="35" eb="37">
      <t>ネンカン</t>
    </rPh>
    <rPh sb="37" eb="39">
      <t>ジッシ</t>
    </rPh>
    <rPh sb="39" eb="41">
      <t>ツキスウ</t>
    </rPh>
    <rPh sb="42" eb="44">
      <t>ニッスウ</t>
    </rPh>
    <rPh sb="45" eb="47">
      <t>キサイ</t>
    </rPh>
    <phoneticPr fontId="4"/>
  </si>
  <si>
    <t>内訳は別紙４‐(６)のとおり</t>
    <phoneticPr fontId="6"/>
  </si>
  <si>
    <t>一般or公益　社団法人（特例民法法人含む）</t>
    <rPh sb="0" eb="2">
      <t>イッパン</t>
    </rPh>
    <rPh sb="4" eb="5">
      <t>コウ</t>
    </rPh>
    <rPh sb="5" eb="6">
      <t>エキ</t>
    </rPh>
    <rPh sb="7" eb="11">
      <t>シャダンホウジン</t>
    </rPh>
    <rPh sb="12" eb="14">
      <t>トクレイ</t>
    </rPh>
    <rPh sb="14" eb="16">
      <t>ミンポウ</t>
    </rPh>
    <rPh sb="16" eb="18">
      <t>ホウジン</t>
    </rPh>
    <rPh sb="18" eb="19">
      <t>フク</t>
    </rPh>
    <phoneticPr fontId="6"/>
  </si>
  <si>
    <t>一般or公益　財団法人（特例民法法人含む）</t>
    <rPh sb="0" eb="2">
      <t>イッパン</t>
    </rPh>
    <rPh sb="4" eb="6">
      <t>コウエキ</t>
    </rPh>
    <rPh sb="7" eb="11">
      <t>ザイダンホウジン</t>
    </rPh>
    <rPh sb="12" eb="14">
      <t>トクレイ</t>
    </rPh>
    <rPh sb="14" eb="16">
      <t>ミンポウ</t>
    </rPh>
    <rPh sb="16" eb="18">
      <t>ホウジン</t>
    </rPh>
    <rPh sb="18" eb="19">
      <t>フク</t>
    </rPh>
    <phoneticPr fontId="6"/>
  </si>
  <si>
    <t>　　　　　当該人数は、第４号に記載の新人看護職員数、新人保健師数、新人助産師数の合計から再掲分を除いた人数と一致させる。</t>
    <rPh sb="11" eb="12">
      <t>ダイ</t>
    </rPh>
    <rPh sb="13" eb="14">
      <t>ゴウ</t>
    </rPh>
    <phoneticPr fontId="3"/>
  </si>
  <si>
    <t>①</t>
    <phoneticPr fontId="6"/>
  </si>
  <si>
    <t>②</t>
    <phoneticPr fontId="6"/>
  </si>
  <si>
    <t>③</t>
    <phoneticPr fontId="6"/>
  </si>
  <si>
    <t>％</t>
    <phoneticPr fontId="6"/>
  </si>
  <si>
    <t>　　１１　「研修の公開・公募方法」は、別添２から最もよく当てはまるものを選択し、「その他」を選択した場合は備考欄に方法を簡潔に記載すること。</t>
    <phoneticPr fontId="4"/>
  </si>
  <si>
    <t>新人看護職員研修事業事業計画書</t>
    <rPh sb="0" eb="2">
      <t>シンジン</t>
    </rPh>
    <rPh sb="2" eb="4">
      <t>カンゴ</t>
    </rPh>
    <rPh sb="4" eb="6">
      <t>ショクイン</t>
    </rPh>
    <rPh sb="6" eb="8">
      <t>ケンシュウ</t>
    </rPh>
    <rPh sb="8" eb="10">
      <t>ジギョウ</t>
    </rPh>
    <rPh sb="10" eb="12">
      <t>ジギョウ</t>
    </rPh>
    <rPh sb="12" eb="14">
      <t>ケイカク</t>
    </rPh>
    <rPh sb="14" eb="15">
      <t>ショ</t>
    </rPh>
    <phoneticPr fontId="6"/>
  </si>
  <si>
    <t>新人所産師研修</t>
    <rPh sb="0" eb="2">
      <t>シンジン</t>
    </rPh>
    <rPh sb="2" eb="4">
      <t>ショサン</t>
    </rPh>
    <rPh sb="4" eb="5">
      <t>シ</t>
    </rPh>
    <rPh sb="5" eb="7">
      <t>ケンシュウ</t>
    </rPh>
    <phoneticPr fontId="3"/>
  </si>
  <si>
    <t>受入予定人数</t>
    <rPh sb="0" eb="2">
      <t>ウケイレ</t>
    </rPh>
    <rPh sb="2" eb="4">
      <t>ヨテイ</t>
    </rPh>
    <rPh sb="4" eb="6">
      <t>ニンズウ</t>
    </rPh>
    <phoneticPr fontId="3"/>
  </si>
  <si>
    <t>　　　３　「看護職員数」とは、保健師・助産師・看護師・准看護師のいずれかの免許の有資格者数とし、二以上の免許を持つ者も一人として数える。</t>
    <rPh sb="6" eb="8">
      <t>カンゴ</t>
    </rPh>
    <rPh sb="8" eb="11">
      <t>ショクインスウ</t>
    </rPh>
    <rPh sb="15" eb="18">
      <t>ホケンシ</t>
    </rPh>
    <rPh sb="19" eb="22">
      <t>ジョサンシ</t>
    </rPh>
    <rPh sb="23" eb="26">
      <t>カンゴシ</t>
    </rPh>
    <rPh sb="27" eb="31">
      <t>ジュンカンゴシ</t>
    </rPh>
    <rPh sb="37" eb="39">
      <t>メンキョ</t>
    </rPh>
    <rPh sb="40" eb="44">
      <t>ユウシカクシャ</t>
    </rPh>
    <rPh sb="44" eb="45">
      <t>スウ</t>
    </rPh>
    <rPh sb="48" eb="49">
      <t>ニ</t>
    </rPh>
    <rPh sb="49" eb="51">
      <t>イジョウ</t>
    </rPh>
    <rPh sb="52" eb="54">
      <t>メンキョ</t>
    </rPh>
    <rPh sb="55" eb="56">
      <t>モ</t>
    </rPh>
    <rPh sb="57" eb="58">
      <t>モノ</t>
    </rPh>
    <rPh sb="59" eb="61">
      <t>ヒトリ</t>
    </rPh>
    <rPh sb="64" eb="65">
      <t>カゾ</t>
    </rPh>
    <phoneticPr fontId="4"/>
  </si>
  <si>
    <t>　　　４　「新人看護職員数」には、主として免許取得後に初めて就労した保健師、助産師、看護師及び准看護師のうち、新人看護職員研修に参加する者の数を記載すること。</t>
    <rPh sb="6" eb="8">
      <t>シンジン</t>
    </rPh>
    <rPh sb="8" eb="10">
      <t>カンゴ</t>
    </rPh>
    <rPh sb="10" eb="12">
      <t>ショクイン</t>
    </rPh>
    <rPh sb="12" eb="13">
      <t>スウ</t>
    </rPh>
    <rPh sb="17" eb="18">
      <t>シュ</t>
    </rPh>
    <rPh sb="21" eb="23">
      <t>メンキョ</t>
    </rPh>
    <rPh sb="23" eb="26">
      <t>シュトクゴ</t>
    </rPh>
    <rPh sb="27" eb="28">
      <t>ハジ</t>
    </rPh>
    <rPh sb="30" eb="32">
      <t>シュウロウ</t>
    </rPh>
    <rPh sb="34" eb="37">
      <t>ホケンシ</t>
    </rPh>
    <rPh sb="38" eb="41">
      <t>ジョサンシ</t>
    </rPh>
    <rPh sb="42" eb="45">
      <t>カンゴシ</t>
    </rPh>
    <rPh sb="45" eb="46">
      <t>オヨ</t>
    </rPh>
    <rPh sb="47" eb="51">
      <t>ジュンカンゴシ</t>
    </rPh>
    <rPh sb="55" eb="57">
      <t>シンジン</t>
    </rPh>
    <rPh sb="57" eb="59">
      <t>カンゴ</t>
    </rPh>
    <rPh sb="59" eb="61">
      <t>ショクイン</t>
    </rPh>
    <rPh sb="61" eb="63">
      <t>ケンシュウ</t>
    </rPh>
    <rPh sb="64" eb="66">
      <t>サンカ</t>
    </rPh>
    <rPh sb="68" eb="69">
      <t>モノ</t>
    </rPh>
    <rPh sb="70" eb="71">
      <t>スウ</t>
    </rPh>
    <rPh sb="72" eb="74">
      <t>キサイ</t>
    </rPh>
    <phoneticPr fontId="3"/>
  </si>
  <si>
    <t>　　　５　「新人保健師数」には、主として保健師免許取得後に初めて保健師として就労する保健師のうち、新人保健師研修に参加する者の数を記載すること。この欄を記入した場合、研修経費の基準額は交付要領に基づき増額となる。</t>
    <rPh sb="6" eb="8">
      <t>シンジン</t>
    </rPh>
    <rPh sb="8" eb="11">
      <t>ホケンシ</t>
    </rPh>
    <rPh sb="11" eb="12">
      <t>スウ</t>
    </rPh>
    <rPh sb="16" eb="17">
      <t>シュ</t>
    </rPh>
    <rPh sb="20" eb="23">
      <t>ホケンシ</t>
    </rPh>
    <rPh sb="23" eb="25">
      <t>メンキョ</t>
    </rPh>
    <rPh sb="25" eb="28">
      <t>シュトクゴ</t>
    </rPh>
    <rPh sb="29" eb="30">
      <t>ハジ</t>
    </rPh>
    <rPh sb="32" eb="35">
      <t>ホケンシ</t>
    </rPh>
    <rPh sb="38" eb="40">
      <t>シュウロウ</t>
    </rPh>
    <rPh sb="42" eb="45">
      <t>ホケンシ</t>
    </rPh>
    <rPh sb="49" eb="51">
      <t>シンジン</t>
    </rPh>
    <rPh sb="51" eb="54">
      <t>ホケンシ</t>
    </rPh>
    <rPh sb="54" eb="56">
      <t>ケンシュウ</t>
    </rPh>
    <rPh sb="57" eb="59">
      <t>サンカ</t>
    </rPh>
    <rPh sb="61" eb="62">
      <t>モノ</t>
    </rPh>
    <rPh sb="63" eb="64">
      <t>カズ</t>
    </rPh>
    <rPh sb="65" eb="67">
      <t>キサイ</t>
    </rPh>
    <rPh sb="74" eb="75">
      <t>ラン</t>
    </rPh>
    <rPh sb="76" eb="78">
      <t>キニュウ</t>
    </rPh>
    <rPh sb="80" eb="82">
      <t>バアイ</t>
    </rPh>
    <rPh sb="83" eb="85">
      <t>ケンシュウ</t>
    </rPh>
    <rPh sb="85" eb="87">
      <t>ケイヒ</t>
    </rPh>
    <rPh sb="88" eb="91">
      <t>キジュンガク</t>
    </rPh>
    <rPh sb="92" eb="94">
      <t>コウフ</t>
    </rPh>
    <rPh sb="94" eb="96">
      <t>ヨウリョウ</t>
    </rPh>
    <rPh sb="97" eb="98">
      <t>モト</t>
    </rPh>
    <rPh sb="100" eb="102">
      <t>ゾウガク</t>
    </rPh>
    <phoneticPr fontId="3"/>
  </si>
  <si>
    <t>　　　６　「新人助産師数」には、主として助産師免許取得後に初めて助産師として就労する助産師のうち、新人助産師研修に参加する者の数を記載すること。この欄を記入した場合、研修経費の基準額は交付要領に基づき増額となる。</t>
    <rPh sb="6" eb="8">
      <t>シンジン</t>
    </rPh>
    <rPh sb="8" eb="11">
      <t>ジョサンシ</t>
    </rPh>
    <rPh sb="11" eb="12">
      <t>スウ</t>
    </rPh>
    <rPh sb="16" eb="17">
      <t>シュ</t>
    </rPh>
    <rPh sb="20" eb="23">
      <t>ジョサンシ</t>
    </rPh>
    <rPh sb="23" eb="25">
      <t>メンキョ</t>
    </rPh>
    <rPh sb="25" eb="28">
      <t>シュトクゴ</t>
    </rPh>
    <rPh sb="29" eb="30">
      <t>ハジ</t>
    </rPh>
    <rPh sb="32" eb="35">
      <t>ジョサンシ</t>
    </rPh>
    <rPh sb="38" eb="40">
      <t>シュウロウ</t>
    </rPh>
    <rPh sb="42" eb="45">
      <t>ジョサンシ</t>
    </rPh>
    <rPh sb="49" eb="51">
      <t>シンジン</t>
    </rPh>
    <rPh sb="51" eb="54">
      <t>ジョサンシ</t>
    </rPh>
    <rPh sb="54" eb="56">
      <t>ケンシュウ</t>
    </rPh>
    <rPh sb="57" eb="59">
      <t>サンカ</t>
    </rPh>
    <rPh sb="61" eb="62">
      <t>モノ</t>
    </rPh>
    <rPh sb="63" eb="64">
      <t>カズ</t>
    </rPh>
    <rPh sb="65" eb="67">
      <t>キサイ</t>
    </rPh>
    <rPh sb="74" eb="75">
      <t>ラン</t>
    </rPh>
    <rPh sb="76" eb="78">
      <t>キニュウ</t>
    </rPh>
    <rPh sb="80" eb="82">
      <t>バアイ</t>
    </rPh>
    <rPh sb="83" eb="85">
      <t>ケンシュウ</t>
    </rPh>
    <rPh sb="85" eb="87">
      <t>ケイヒ</t>
    </rPh>
    <rPh sb="88" eb="91">
      <t>キジュンガク</t>
    </rPh>
    <rPh sb="92" eb="94">
      <t>コウフ</t>
    </rPh>
    <rPh sb="94" eb="96">
      <t>ヨウリョウ</t>
    </rPh>
    <rPh sb="97" eb="98">
      <t>モト</t>
    </rPh>
    <rPh sb="100" eb="102">
      <t>ゾウガク</t>
    </rPh>
    <phoneticPr fontId="3"/>
  </si>
  <si>
    <t>　　　８　「看護職員（保健師、助産師）離職率」の算出にあたっては次式による。なお、各数値は当該年度の前年度の数値を使用すること。</t>
    <rPh sb="6" eb="8">
      <t>カンゴ</t>
    </rPh>
    <rPh sb="8" eb="10">
      <t>ショクイン</t>
    </rPh>
    <rPh sb="11" eb="14">
      <t>ホケンシ</t>
    </rPh>
    <rPh sb="15" eb="17">
      <t>ジョサン</t>
    </rPh>
    <rPh sb="17" eb="18">
      <t>シ</t>
    </rPh>
    <rPh sb="19" eb="22">
      <t>リショクリツ</t>
    </rPh>
    <rPh sb="24" eb="26">
      <t>サンシュツ</t>
    </rPh>
    <rPh sb="32" eb="34">
      <t>ジシキ</t>
    </rPh>
    <rPh sb="41" eb="44">
      <t>カクスウチ</t>
    </rPh>
    <rPh sb="45" eb="47">
      <t>トウガイ</t>
    </rPh>
    <rPh sb="47" eb="49">
      <t>ネンド</t>
    </rPh>
    <rPh sb="50" eb="53">
      <t>ゼンネンド</t>
    </rPh>
    <rPh sb="54" eb="56">
      <t>スウチ</t>
    </rPh>
    <rPh sb="57" eb="59">
      <t>シヨウ</t>
    </rPh>
    <phoneticPr fontId="4"/>
  </si>
  <si>
    <t>　　　９　「新人看護職員（保健師、助産師）離職率」の算出にあたっては次式による。なお、各数値は当該年度の前年度の数値を使用すること。</t>
    <rPh sb="6" eb="8">
      <t>シンジン</t>
    </rPh>
    <rPh sb="8" eb="10">
      <t>カンゴ</t>
    </rPh>
    <rPh sb="10" eb="12">
      <t>ショクイン</t>
    </rPh>
    <rPh sb="21" eb="24">
      <t>リショクリツ</t>
    </rPh>
    <rPh sb="26" eb="28">
      <t>サンシュツ</t>
    </rPh>
    <rPh sb="34" eb="36">
      <t>ジシキ</t>
    </rPh>
    <rPh sb="43" eb="46">
      <t>カクスウチ</t>
    </rPh>
    <rPh sb="47" eb="49">
      <t>トウガイ</t>
    </rPh>
    <rPh sb="49" eb="51">
      <t>ネンド</t>
    </rPh>
    <rPh sb="52" eb="55">
      <t>ゼンネンド</t>
    </rPh>
    <rPh sb="56" eb="58">
      <t>スウチ</t>
    </rPh>
    <rPh sb="59" eb="61">
      <t>シヨウ</t>
    </rPh>
    <phoneticPr fontId="4"/>
  </si>
  <si>
    <t>○○病院</t>
    <rPh sb="2" eb="4">
      <t>ビョウイン</t>
    </rPh>
    <phoneticPr fontId="3"/>
  </si>
  <si>
    <t>医療法人○○</t>
    <rPh sb="0" eb="2">
      <t>イリョウ</t>
    </rPh>
    <rPh sb="2" eb="4">
      <t>ホウジン</t>
    </rPh>
    <phoneticPr fontId="3"/>
  </si>
  <si>
    <t>　法人名    医療法人○○</t>
    <rPh sb="1" eb="3">
      <t>ホウジン</t>
    </rPh>
    <rPh sb="3" eb="4">
      <t>メイ</t>
    </rPh>
    <rPh sb="8" eb="10">
      <t>イリョウ</t>
    </rPh>
    <rPh sb="10" eb="12">
      <t>ホウジン</t>
    </rPh>
    <phoneticPr fontId="6"/>
  </si>
  <si>
    <t>2,000円×5時間×8人</t>
    <phoneticPr fontId="3"/>
  </si>
  <si>
    <t>50,000円×3回 20,000円×2回 10,000円×1回</t>
    <phoneticPr fontId="3"/>
  </si>
  <si>
    <t>マスク、手袋等</t>
    <rPh sb="4" eb="6">
      <t>テブクロ</t>
    </rPh>
    <rPh sb="6" eb="7">
      <t>トウ</t>
    </rPh>
    <phoneticPr fontId="3"/>
  </si>
  <si>
    <t>1,000円×8人（テキスト製本費）</t>
    <rPh sb="5" eb="6">
      <t>エン</t>
    </rPh>
    <rPh sb="8" eb="9">
      <t>ニン</t>
    </rPh>
    <rPh sb="14" eb="16">
      <t>セイホン</t>
    </rPh>
    <rPh sb="16" eb="17">
      <t>ヒ</t>
    </rPh>
    <phoneticPr fontId="3"/>
  </si>
  <si>
    <t>100円×10人（講師・外部委員お茶代）</t>
    <rPh sb="3" eb="4">
      <t>エン</t>
    </rPh>
    <rPh sb="7" eb="8">
      <t>ニン</t>
    </rPh>
    <rPh sb="9" eb="11">
      <t>コウシ</t>
    </rPh>
    <rPh sb="12" eb="14">
      <t>ガイブ</t>
    </rPh>
    <rPh sb="14" eb="16">
      <t>イイン</t>
    </rPh>
    <rPh sb="17" eb="19">
      <t>チャダイ</t>
    </rPh>
    <phoneticPr fontId="3"/>
  </si>
  <si>
    <t>2,500円×8人（教材購入費）</t>
    <rPh sb="5" eb="6">
      <t>エン</t>
    </rPh>
    <rPh sb="8" eb="9">
      <t>ニン</t>
    </rPh>
    <rPh sb="10" eb="12">
      <t>キョウザイ</t>
    </rPh>
    <rPh sb="12" eb="15">
      <t>コウニュウヒ</t>
    </rPh>
    <phoneticPr fontId="3"/>
  </si>
  <si>
    <t>50円×200枚（切手代）</t>
    <rPh sb="2" eb="3">
      <t>エン</t>
    </rPh>
    <rPh sb="7" eb="8">
      <t>マイ</t>
    </rPh>
    <rPh sb="9" eb="12">
      <t>キッテダイ</t>
    </rPh>
    <phoneticPr fontId="3"/>
  </si>
  <si>
    <t>5,000円×8人（新人職員の外部研修受講料）</t>
    <rPh sb="5" eb="6">
      <t>エン</t>
    </rPh>
    <rPh sb="8" eb="9">
      <t>ニン</t>
    </rPh>
    <rPh sb="10" eb="12">
      <t>シンジン</t>
    </rPh>
    <rPh sb="12" eb="14">
      <t>ショクイン</t>
    </rPh>
    <rPh sb="15" eb="17">
      <t>ガイブ</t>
    </rPh>
    <rPh sb="17" eb="19">
      <t>ケンシュウ</t>
    </rPh>
    <rPh sb="19" eb="21">
      <t>ジュコウ</t>
    </rPh>
    <rPh sb="21" eb="22">
      <t>リョウ</t>
    </rPh>
    <phoneticPr fontId="3"/>
  </si>
  <si>
    <t>会議室使用料</t>
    <rPh sb="0" eb="3">
      <t>カイギシツ</t>
    </rPh>
    <rPh sb="3" eb="6">
      <t>シヨウリョウ</t>
    </rPh>
    <phoneticPr fontId="3"/>
  </si>
  <si>
    <t>300,000円（シミュレータ）・200,000円（モデル人形）</t>
    <rPh sb="7" eb="8">
      <t>エン</t>
    </rPh>
    <rPh sb="24" eb="25">
      <t>エン</t>
    </rPh>
    <rPh sb="29" eb="31">
      <t>ニンギョウ</t>
    </rPh>
    <phoneticPr fontId="3"/>
  </si>
  <si>
    <t>※　上記の教育担当者軽費に一括計上</t>
    <rPh sb="2" eb="4">
      <t>ジョウキ</t>
    </rPh>
    <rPh sb="5" eb="7">
      <t>キョウイク</t>
    </rPh>
    <rPh sb="7" eb="10">
      <t>タントウシャ</t>
    </rPh>
    <rPh sb="10" eb="12">
      <t>ケイヒ</t>
    </rPh>
    <rPh sb="13" eb="15">
      <t>イッカツ</t>
    </rPh>
    <rPh sb="15" eb="17">
      <t>ケイジョウ</t>
    </rPh>
    <phoneticPr fontId="3"/>
  </si>
  <si>
    <t>1,000円×3人（テキスト製本費）</t>
    <rPh sb="5" eb="6">
      <t>エン</t>
    </rPh>
    <rPh sb="8" eb="9">
      <t>ニン</t>
    </rPh>
    <rPh sb="14" eb="16">
      <t>セイホン</t>
    </rPh>
    <rPh sb="16" eb="17">
      <t>ヒ</t>
    </rPh>
    <phoneticPr fontId="3"/>
  </si>
  <si>
    <t>郵便料80円×50施設</t>
    <rPh sb="0" eb="3">
      <t>ユウビンリョウ</t>
    </rPh>
    <rPh sb="5" eb="6">
      <t>エン</t>
    </rPh>
    <rPh sb="9" eb="11">
      <t>シセツ</t>
    </rPh>
    <phoneticPr fontId="3"/>
  </si>
  <si>
    <t xml:space="preserve">2,000円×1人（外部講師分） </t>
    <rPh sb="5" eb="6">
      <t>エン</t>
    </rPh>
    <rPh sb="8" eb="9">
      <t>ニン</t>
    </rPh>
    <rPh sb="10" eb="12">
      <t>ガイブ</t>
    </rPh>
    <rPh sb="12" eb="14">
      <t>コウシ</t>
    </rPh>
    <rPh sb="14" eb="15">
      <t>ブン</t>
    </rPh>
    <phoneticPr fontId="3"/>
  </si>
  <si>
    <t>○○病院</t>
    <rPh sb="2" eb="4">
      <t>ビョウイン</t>
    </rPh>
    <phoneticPr fontId="6"/>
  </si>
  <si>
    <t>法人名    医療法人○○</t>
    <phoneticPr fontId="6"/>
  </si>
  <si>
    <t>看護師</t>
    <rPh sb="0" eb="3">
      <t>カンゴシ</t>
    </rPh>
    <phoneticPr fontId="3"/>
  </si>
  <si>
    <t>准看護師</t>
    <rPh sb="0" eb="4">
      <t>ジュンカンゴシ</t>
    </rPh>
    <phoneticPr fontId="3"/>
  </si>
  <si>
    <t>○○○○○○○</t>
    <phoneticPr fontId="3"/>
  </si>
  <si>
    <t>○○○○○</t>
    <phoneticPr fontId="3"/>
  </si>
  <si>
    <t>受入研修</t>
    <rPh sb="0" eb="2">
      <t>ウケイレ</t>
    </rPh>
    <rPh sb="2" eb="4">
      <t>ケンシュウ</t>
    </rPh>
    <phoneticPr fontId="3"/>
  </si>
  <si>
    <t>既卒新人</t>
    <rPh sb="0" eb="2">
      <t>キソツ</t>
    </rPh>
    <rPh sb="2" eb="4">
      <t>シンジン</t>
    </rPh>
    <phoneticPr fontId="3"/>
  </si>
  <si>
    <t>○○　○○</t>
    <phoneticPr fontId="3"/>
  </si>
  <si>
    <t>法人名　医療法人○○</t>
    <rPh sb="0" eb="2">
      <t>ホウジン</t>
    </rPh>
    <rPh sb="2" eb="3">
      <t>メイ</t>
    </rPh>
    <phoneticPr fontId="3"/>
  </si>
  <si>
    <t>医師</t>
    <rPh sb="0" eb="2">
      <t>イシ</t>
    </rPh>
    <phoneticPr fontId="3"/>
  </si>
  <si>
    <t>薬剤師</t>
    <rPh sb="0" eb="3">
      <t>ヤクザイシ</t>
    </rPh>
    <phoneticPr fontId="3"/>
  </si>
  <si>
    <t>管理栄養士</t>
    <rPh sb="0" eb="2">
      <t>カンリ</t>
    </rPh>
    <rPh sb="2" eb="5">
      <t>エイヨウシ</t>
    </rPh>
    <phoneticPr fontId="3"/>
  </si>
  <si>
    <t>看護主任</t>
    <rPh sb="0" eb="2">
      <t>カンゴ</t>
    </rPh>
    <rPh sb="2" eb="4">
      <t>シュニン</t>
    </rPh>
    <phoneticPr fontId="3"/>
  </si>
  <si>
    <t>（円）</t>
    <rPh sb="1" eb="2">
      <t>エン</t>
    </rPh>
    <phoneticPr fontId="3"/>
  </si>
  <si>
    <t>代表者名　理事長　○○　○○</t>
    <rPh sb="0" eb="2">
      <t>ダイヒョウ</t>
    </rPh>
    <rPh sb="2" eb="3">
      <t>シャ</t>
    </rPh>
    <rPh sb="3" eb="4">
      <t>メイ</t>
    </rPh>
    <rPh sb="5" eb="8">
      <t>リジチョウ</t>
    </rPh>
    <phoneticPr fontId="3"/>
  </si>
  <si>
    <t>2,000円×5時間×8人</t>
    <phoneticPr fontId="3"/>
  </si>
  <si>
    <t>50,000円×3回 20,000円×2回 10,000円×1回</t>
    <phoneticPr fontId="3"/>
  </si>
  <si>
    <t>2,000円×1人（外部講師分） 1,000円×8人（新人看護職員分）</t>
    <phoneticPr fontId="3"/>
  </si>
  <si>
    <t>マスク、手袋等</t>
    <phoneticPr fontId="3"/>
  </si>
  <si>
    <t>1,000円×8人（テキスト製本費）　1,000円×3人（テキスト製本費）</t>
    <phoneticPr fontId="3"/>
  </si>
  <si>
    <t>100円×10人（講師・外部委員お茶代）</t>
    <phoneticPr fontId="3"/>
  </si>
  <si>
    <t>2,500円×8人（教材購入費）</t>
    <phoneticPr fontId="3"/>
  </si>
  <si>
    <t>50円×200枚（切手代）　郵便料80円×50施設</t>
    <phoneticPr fontId="3"/>
  </si>
  <si>
    <t>5,000円×8人（新人職員の外部研修受講料）</t>
    <phoneticPr fontId="3"/>
  </si>
  <si>
    <t>会議室使用料</t>
    <phoneticPr fontId="3"/>
  </si>
  <si>
    <t>2,000円×5時間×8人</t>
  </si>
  <si>
    <t>50,000円×3回 20,000円×2回 10,000円×1回</t>
  </si>
  <si>
    <t>1,000円×8人（新人看護職員分）</t>
  </si>
  <si>
    <t>　法人名  医療法人○○</t>
    <rPh sb="1" eb="3">
      <t>ホウジン</t>
    </rPh>
    <rPh sb="3" eb="4">
      <t>メイ</t>
    </rPh>
    <rPh sb="6" eb="8">
      <t>イリョウ</t>
    </rPh>
    <rPh sb="8" eb="10">
      <t>ホウジン</t>
    </rPh>
    <phoneticPr fontId="6"/>
  </si>
  <si>
    <t>5,500円×8人（新人職員の外部研修受講料）</t>
    <rPh sb="5" eb="6">
      <t>エン</t>
    </rPh>
    <rPh sb="8" eb="9">
      <t>ニン</t>
    </rPh>
    <rPh sb="10" eb="12">
      <t>シンジン</t>
    </rPh>
    <rPh sb="12" eb="14">
      <t>ショクイン</t>
    </rPh>
    <rPh sb="15" eb="17">
      <t>ガイブ</t>
    </rPh>
    <rPh sb="17" eb="19">
      <t>ケンシュウ</t>
    </rPh>
    <rPh sb="19" eb="21">
      <t>ジュコウ</t>
    </rPh>
    <rPh sb="21" eb="22">
      <t>リョウ</t>
    </rPh>
    <phoneticPr fontId="3"/>
  </si>
  <si>
    <t>2,000円×1人（外部講師分） 1,000円×8人（新人看護職員分）</t>
  </si>
  <si>
    <t>マスク、手袋等</t>
  </si>
  <si>
    <t>1,000円×8人（テキスト製本費）　1,000円×3人（テキスト製本費）</t>
  </si>
  <si>
    <t>100円×10人（講師・外部委員お茶代）</t>
  </si>
  <si>
    <t>2,500円×8人（教材購入費）</t>
  </si>
  <si>
    <t>50円×200枚（切手代）　郵便料80円×50施設</t>
  </si>
  <si>
    <t>5,500円×8人（新人職員の外部研修受講料）</t>
    <phoneticPr fontId="3"/>
  </si>
  <si>
    <t>⑤</t>
    <phoneticPr fontId="6"/>
  </si>
  <si>
    <t>⑥</t>
    <phoneticPr fontId="6"/>
  </si>
  <si>
    <t>⑦</t>
    <phoneticPr fontId="6"/>
  </si>
  <si>
    <t>⑧</t>
    <phoneticPr fontId="6"/>
  </si>
  <si>
    <t>⑤</t>
    <phoneticPr fontId="3"/>
  </si>
  <si>
    <t>⑥</t>
    <phoneticPr fontId="3"/>
  </si>
  <si>
    <t>⑦</t>
    <phoneticPr fontId="3"/>
  </si>
  <si>
    <t>⑧</t>
    <phoneticPr fontId="3"/>
  </si>
  <si>
    <t>①</t>
    <phoneticPr fontId="6"/>
  </si>
  <si>
    <t>300,000円（採血シミュレータ）・200,000円（モデル人形）</t>
    <rPh sb="7" eb="8">
      <t>エン</t>
    </rPh>
    <rPh sb="9" eb="11">
      <t>サイケツ</t>
    </rPh>
    <rPh sb="26" eb="27">
      <t>エン</t>
    </rPh>
    <rPh sb="31" eb="33">
      <t>ニンギョウ</t>
    </rPh>
    <phoneticPr fontId="3"/>
  </si>
  <si>
    <t>①</t>
    <phoneticPr fontId="6"/>
  </si>
  <si>
    <t>前年度事業への申請の有無</t>
    <rPh sb="0" eb="1">
      <t>ゼン</t>
    </rPh>
    <rPh sb="1" eb="2">
      <t>ネン</t>
    </rPh>
    <rPh sb="2" eb="3">
      <t>ド</t>
    </rPh>
    <rPh sb="3" eb="5">
      <t>ジギョウ</t>
    </rPh>
    <rPh sb="7" eb="9">
      <t>シンセイ</t>
    </rPh>
    <rPh sb="10" eb="12">
      <t>ウム</t>
    </rPh>
    <phoneticPr fontId="6"/>
  </si>
  <si>
    <t>ｼﾒｲ</t>
    <phoneticPr fontId="3"/>
  </si>
  <si>
    <t>前年度事業への申請の有無</t>
    <rPh sb="0" eb="3">
      <t>ゼンネンド</t>
    </rPh>
    <rPh sb="3" eb="5">
      <t>ジギョウ</t>
    </rPh>
    <rPh sb="7" eb="9">
      <t>シンセイ</t>
    </rPh>
    <rPh sb="10" eb="12">
      <t>ウム</t>
    </rPh>
    <phoneticPr fontId="6"/>
  </si>
  <si>
    <t>　　　３　「研修経費の分」欄には、研修経費の分の基準額を記載すること。助産師研修や保健師研修を行う場合は、基準額の増額と第４号の助産師・保健師の記載（人数計上）に齟齬が生じないようにすること</t>
    <rPh sb="60" eb="61">
      <t>ダイ</t>
    </rPh>
    <rPh sb="62" eb="63">
      <t>ゴウ</t>
    </rPh>
    <phoneticPr fontId="3"/>
  </si>
  <si>
    <t>　　　４　「医療機関受入研修事業」の「総時間数」欄は、例えば、１回５時間の研修に３人の新人職員を受け入れて実施した場合は５×３＝１５（時間）のように考え、予定している年間の総時間数を記載すること。</t>
    <rPh sb="77" eb="79">
      <t>ヨテイ</t>
    </rPh>
    <phoneticPr fontId="3"/>
  </si>
  <si>
    <t>　　　５　Ｆ欄には、Ｄ欄の金額とＥ欄の金額とを比較して少ない方の額を記入すること。</t>
    <phoneticPr fontId="6"/>
  </si>
  <si>
    <t>　　　６　Ｇ欄には、Ｃ欄の金額とＦ欄の金額とを比較して少ない方の額を記入すること。</t>
    <phoneticPr fontId="6"/>
  </si>
  <si>
    <t>　　　７　Ｈ欄には、Ｇ欄の金額に２分の１を乗じて得た金額（ただし、１,０００円未満の端数が生じた場合には、これを切り捨てるものとする。）を記入すること。</t>
    <phoneticPr fontId="6"/>
  </si>
  <si>
    <t>上に該当がない場合は、この欄にお入れください。→</t>
    <rPh sb="0" eb="1">
      <t>ウエ</t>
    </rPh>
    <rPh sb="2" eb="4">
      <t>ガイトウ</t>
    </rPh>
    <rPh sb="7" eb="9">
      <t>バアイ</t>
    </rPh>
    <rPh sb="13" eb="14">
      <t>ラン</t>
    </rPh>
    <rPh sb="16" eb="17">
      <t>イ</t>
    </rPh>
    <phoneticPr fontId="31"/>
  </si>
  <si>
    <t>　　　　　当該人数は、第８号に記載の新人看護職員数、新人保健師数、新人助産師数の合計から再掲分を除いた人数と一致させる。</t>
    <rPh sb="11" eb="12">
      <t>ダイ</t>
    </rPh>
    <rPh sb="13" eb="14">
      <t>ゴウ</t>
    </rPh>
    <phoneticPr fontId="3"/>
  </si>
  <si>
    <t>　　　８　I欄には、最終の交付決定額を記入すること。</t>
    <rPh sb="10" eb="12">
      <t>サイシュウ</t>
    </rPh>
    <rPh sb="13" eb="15">
      <t>コウフ</t>
    </rPh>
    <rPh sb="15" eb="17">
      <t>ケッテイ</t>
    </rPh>
    <rPh sb="17" eb="18">
      <t>ガク</t>
    </rPh>
    <rPh sb="19" eb="21">
      <t>キニュウ</t>
    </rPh>
    <phoneticPr fontId="31"/>
  </si>
  <si>
    <t>受入
実績
数</t>
    <rPh sb="0" eb="2">
      <t>ウケイレ</t>
    </rPh>
    <rPh sb="3" eb="5">
      <t>ジッセキ</t>
    </rPh>
    <rPh sb="6" eb="7">
      <t>スウ</t>
    </rPh>
    <phoneticPr fontId="6"/>
  </si>
  <si>
    <t>（注）１　「施設区分」、「設置主体」は、別添１から当てはまるものを選択すること。</t>
    <rPh sb="1" eb="2">
      <t>チュウ</t>
    </rPh>
    <rPh sb="6" eb="8">
      <t>シセツ</t>
    </rPh>
    <rPh sb="8" eb="10">
      <t>クブン</t>
    </rPh>
    <rPh sb="20" eb="22">
      <t>ベッテン</t>
    </rPh>
    <rPh sb="25" eb="26">
      <t>ア</t>
    </rPh>
    <rPh sb="33" eb="35">
      <t>センタク</t>
    </rPh>
    <phoneticPr fontId="3"/>
  </si>
  <si>
    <t>　　　３　「研修経費の分」欄には、研修経費の分の基準額を記載すること。助産師研修や保健師研修を行う場合は、基準額の増額と第８号の助産師・保健師の記載（人数計上）に齟齬が生じないようにすること</t>
    <rPh sb="60" eb="61">
      <t>ダイ</t>
    </rPh>
    <rPh sb="62" eb="63">
      <t>ゴウ</t>
    </rPh>
    <phoneticPr fontId="3"/>
  </si>
  <si>
    <t>　　　４　「医療機関受入研修事業」の「総時間数」欄は、例えば、１回５時間の研修に３人の新人職員を受け入れて実施した場合は５×３＝１５（時間）のように考え、年間の総実績時間数を記載すること。</t>
    <rPh sb="77" eb="79">
      <t>ネンカン</t>
    </rPh>
    <rPh sb="80" eb="81">
      <t>ソウ</t>
    </rPh>
    <rPh sb="81" eb="83">
      <t>ジッセキ</t>
    </rPh>
    <rPh sb="83" eb="86">
      <t>ジカンスウ</t>
    </rPh>
    <rPh sb="87" eb="89">
      <t>キサイ</t>
    </rPh>
    <phoneticPr fontId="3"/>
  </si>
  <si>
    <t>　　　　　「受入実績数」欄は、総時間４０時間につき１名と考え、３０名を上限とすること。なお、時間数に４０時間未満の端数が生じた場合は切り捨てること。</t>
    <rPh sb="6" eb="8">
      <t>ウケイレ</t>
    </rPh>
    <rPh sb="8" eb="10">
      <t>ジッセキ</t>
    </rPh>
    <rPh sb="10" eb="11">
      <t>スウ</t>
    </rPh>
    <rPh sb="12" eb="13">
      <t>ラン</t>
    </rPh>
    <rPh sb="15" eb="16">
      <t>ソウ</t>
    </rPh>
    <rPh sb="16" eb="18">
      <t>ジカン</t>
    </rPh>
    <rPh sb="20" eb="22">
      <t>ジカン</t>
    </rPh>
    <rPh sb="26" eb="27">
      <t>メイ</t>
    </rPh>
    <rPh sb="28" eb="29">
      <t>カンガ</t>
    </rPh>
    <rPh sb="33" eb="34">
      <t>メイ</t>
    </rPh>
    <rPh sb="35" eb="37">
      <t>ジョウゲン</t>
    </rPh>
    <rPh sb="46" eb="49">
      <t>ジカンスウ</t>
    </rPh>
    <rPh sb="52" eb="54">
      <t>ジカン</t>
    </rPh>
    <rPh sb="54" eb="56">
      <t>ミマン</t>
    </rPh>
    <rPh sb="57" eb="59">
      <t>ハスウ</t>
    </rPh>
    <rPh sb="60" eb="61">
      <t>ショウ</t>
    </rPh>
    <rPh sb="63" eb="65">
      <t>バアイ</t>
    </rPh>
    <rPh sb="66" eb="67">
      <t>キ</t>
    </rPh>
    <rPh sb="68" eb="69">
      <t>ス</t>
    </rPh>
    <phoneticPr fontId="31"/>
  </si>
  <si>
    <t>　　　５　Ｆ欄には、Ｄ欄の金額とＥ欄の金額とを比較して少ない方の額を記入すること。</t>
    <phoneticPr fontId="6"/>
  </si>
  <si>
    <t>　　　６　Ｇ欄には、Ｃ欄の金額とＦ欄の金額とを比較して少ない方の額を記入すること。</t>
    <phoneticPr fontId="6"/>
  </si>
  <si>
    <t>　　　７　Ｈ欄には、Ｇ欄の金額に２分の１を乗じて得た金額（ただし、１,０００円未満の端数が生じた場合には、これを切り捨てるものとする。）を記入すること。</t>
    <phoneticPr fontId="6"/>
  </si>
  <si>
    <t>性別</t>
    <rPh sb="0" eb="2">
      <t>セイベツ</t>
    </rPh>
    <phoneticPr fontId="3"/>
  </si>
  <si>
    <t>法人名</t>
    <phoneticPr fontId="3"/>
  </si>
  <si>
    <t>備考欄</t>
    <rPh sb="0" eb="2">
      <t>ビコウ</t>
    </rPh>
    <rPh sb="2" eb="3">
      <t>ラン</t>
    </rPh>
    <phoneticPr fontId="3"/>
  </si>
  <si>
    <t>研修
責任者</t>
    <rPh sb="0" eb="2">
      <t>ケンシュウ</t>
    </rPh>
    <rPh sb="3" eb="6">
      <t>セキニンシャ</t>
    </rPh>
    <phoneticPr fontId="3"/>
  </si>
  <si>
    <t>教育
担当者</t>
    <rPh sb="0" eb="2">
      <t>キョウイク</t>
    </rPh>
    <rPh sb="3" eb="6">
      <t>タントウシャ</t>
    </rPh>
    <phoneticPr fontId="3"/>
  </si>
  <si>
    <t>実地
指導者</t>
    <rPh sb="0" eb="2">
      <t>ジッチ</t>
    </rPh>
    <rPh sb="3" eb="5">
      <t>シドウ</t>
    </rPh>
    <rPh sb="5" eb="6">
      <t>シャ</t>
    </rPh>
    <phoneticPr fontId="3"/>
  </si>
  <si>
    <r>
      <t xml:space="preserve">講師
</t>
    </r>
    <r>
      <rPr>
        <sz val="6"/>
        <rFont val="ＭＳ 明朝"/>
        <family val="1"/>
        <charset val="128"/>
      </rPr>
      <t>（部外）</t>
    </r>
    <rPh sb="0" eb="2">
      <t>コウシ</t>
    </rPh>
    <rPh sb="4" eb="6">
      <t>ブガイ</t>
    </rPh>
    <phoneticPr fontId="3"/>
  </si>
  <si>
    <t>免許の種類例</t>
    <rPh sb="0" eb="2">
      <t>メンキョ</t>
    </rPh>
    <rPh sb="3" eb="5">
      <t>シュルイ</t>
    </rPh>
    <rPh sb="5" eb="6">
      <t>レイ</t>
    </rPh>
    <phoneticPr fontId="3"/>
  </si>
  <si>
    <t>例</t>
    <rPh sb="0" eb="1">
      <t>レイ</t>
    </rPh>
    <phoneticPr fontId="3"/>
  </si>
  <si>
    <t>三重　花子</t>
    <rPh sb="0" eb="2">
      <t>ミエ</t>
    </rPh>
    <rPh sb="3" eb="5">
      <t>ハナコ</t>
    </rPh>
    <phoneticPr fontId="3"/>
  </si>
  <si>
    <t>〇〇病棟・〇〇科</t>
    <rPh sb="2" eb="4">
      <t>ビョウトウ</t>
    </rPh>
    <rPh sb="7" eb="8">
      <t>カ</t>
    </rPh>
    <phoneticPr fontId="3"/>
  </si>
  <si>
    <t>〇</t>
    <phoneticPr fontId="3"/>
  </si>
  <si>
    <r>
      <rPr>
        <sz val="11"/>
        <color rgb="FF0000FF"/>
        <rFont val="ＭＳ 明朝"/>
        <family val="1"/>
        <charset val="128"/>
      </rPr>
      <t>【教育責任者】</t>
    </r>
    <r>
      <rPr>
        <sz val="11"/>
        <rFont val="ＭＳ 明朝"/>
        <family val="1"/>
        <charset val="128"/>
      </rPr>
      <t xml:space="preserve">
・新人研修プログラムの策定、企画及び
運営に対する指導及び助言を行う
・研修の全過程と結果の責任を有する
</t>
    </r>
    <r>
      <rPr>
        <sz val="11"/>
        <color rgb="FF0000FF"/>
        <rFont val="ＭＳ 明朝"/>
        <family val="1"/>
        <charset val="128"/>
      </rPr>
      <t>【教育担当者】</t>
    </r>
    <r>
      <rPr>
        <sz val="11"/>
        <rFont val="ＭＳ 明朝"/>
        <family val="1"/>
        <charset val="128"/>
      </rPr>
      <t xml:space="preserve">
・病棟や外来、手術室など各部署で
新人研修の運営を中心となって行う者
・実地指導者への助言及び指導を行い、
また新人看護職員への指導、評価も行う
</t>
    </r>
    <r>
      <rPr>
        <sz val="11"/>
        <color rgb="FF0000FF"/>
        <rFont val="ＭＳ 明朝"/>
        <family val="1"/>
        <charset val="128"/>
      </rPr>
      <t>【実地指導者】</t>
    </r>
    <r>
      <rPr>
        <sz val="11"/>
        <rFont val="ＭＳ 明朝"/>
        <family val="1"/>
        <charset val="128"/>
      </rPr>
      <t xml:space="preserve">
・新人看護職員に対して、臨床実践に
関する実地指導、評価等を行う者</t>
    </r>
    <rPh sb="1" eb="3">
      <t>キョウイク</t>
    </rPh>
    <rPh sb="3" eb="6">
      <t>セキニンシャ</t>
    </rPh>
    <rPh sb="63" eb="65">
      <t>キョウイク</t>
    </rPh>
    <rPh sb="65" eb="68">
      <t>タントウシャ</t>
    </rPh>
    <rPh sb="145" eb="147">
      <t>ジッチ</t>
    </rPh>
    <rPh sb="147" eb="149">
      <t>シドウ</t>
    </rPh>
    <rPh sb="149" eb="150">
      <t>シャ</t>
    </rPh>
    <phoneticPr fontId="3"/>
  </si>
  <si>
    <t>保健師</t>
    <rPh sb="0" eb="2">
      <t>ホケン</t>
    </rPh>
    <rPh sb="2" eb="3">
      <t>シ</t>
    </rPh>
    <phoneticPr fontId="3"/>
  </si>
  <si>
    <t>助産師</t>
    <rPh sb="0" eb="3">
      <t>ジョサンシ</t>
    </rPh>
    <phoneticPr fontId="3"/>
  </si>
  <si>
    <t>臨床心理士</t>
    <rPh sb="0" eb="2">
      <t>リンショウ</t>
    </rPh>
    <rPh sb="2" eb="5">
      <t>シンリシ</t>
    </rPh>
    <phoneticPr fontId="3"/>
  </si>
  <si>
    <t>臨床検査技師</t>
    <rPh sb="0" eb="2">
      <t>リンショウ</t>
    </rPh>
    <rPh sb="2" eb="4">
      <t>ケンサ</t>
    </rPh>
    <rPh sb="4" eb="6">
      <t>ギシ</t>
    </rPh>
    <phoneticPr fontId="3"/>
  </si>
  <si>
    <t>理学療法士</t>
    <rPh sb="0" eb="2">
      <t>リガク</t>
    </rPh>
    <rPh sb="2" eb="5">
      <t>リョウホウシ</t>
    </rPh>
    <phoneticPr fontId="3"/>
  </si>
  <si>
    <t>作業療法士</t>
    <rPh sb="0" eb="2">
      <t>サギョウ</t>
    </rPh>
    <rPh sb="2" eb="5">
      <t>リョウホウシ</t>
    </rPh>
    <phoneticPr fontId="3"/>
  </si>
  <si>
    <t>臨床工学技士</t>
    <rPh sb="0" eb="2">
      <t>リンショウ</t>
    </rPh>
    <rPh sb="2" eb="4">
      <t>コウガク</t>
    </rPh>
    <rPh sb="4" eb="6">
      <t>ギシ</t>
    </rPh>
    <phoneticPr fontId="3"/>
  </si>
  <si>
    <t>歯科衛生士</t>
    <rPh sb="0" eb="2">
      <t>シカ</t>
    </rPh>
    <rPh sb="2" eb="5">
      <t>エイセイシ</t>
    </rPh>
    <phoneticPr fontId="3"/>
  </si>
  <si>
    <t>言語聴覚師</t>
    <rPh sb="0" eb="2">
      <t>ゲンゴ</t>
    </rPh>
    <rPh sb="2" eb="4">
      <t>チョウカク</t>
    </rPh>
    <rPh sb="4" eb="5">
      <t>シ</t>
    </rPh>
    <phoneticPr fontId="3"/>
  </si>
  <si>
    <t>栄養士</t>
    <rPh sb="0" eb="3">
      <t>エイヨウシ</t>
    </rPh>
    <phoneticPr fontId="3"/>
  </si>
  <si>
    <t>診療放射線技師</t>
    <rPh sb="0" eb="2">
      <t>シンリョウ</t>
    </rPh>
    <rPh sb="2" eb="5">
      <t>ホウシャセン</t>
    </rPh>
    <rPh sb="5" eb="7">
      <t>ギシ</t>
    </rPh>
    <phoneticPr fontId="3"/>
  </si>
  <si>
    <t>含：診療エックス線技師</t>
    <rPh sb="0" eb="1">
      <t>フク</t>
    </rPh>
    <rPh sb="2" eb="4">
      <t>シンリョウ</t>
    </rPh>
    <rPh sb="8" eb="9">
      <t>セン</t>
    </rPh>
    <rPh sb="9" eb="11">
      <t>ギシ</t>
    </rPh>
    <phoneticPr fontId="3"/>
  </si>
  <si>
    <t>検査技師</t>
    <rPh sb="0" eb="2">
      <t>ケンサ</t>
    </rPh>
    <rPh sb="2" eb="4">
      <t>ギシ</t>
    </rPh>
    <phoneticPr fontId="3"/>
  </si>
  <si>
    <t>　―</t>
    <phoneticPr fontId="3"/>
  </si>
  <si>
    <t>含：事務（総務・医務）</t>
    <rPh sb="0" eb="1">
      <t>フク</t>
    </rPh>
    <rPh sb="2" eb="4">
      <t>ジム</t>
    </rPh>
    <rPh sb="5" eb="7">
      <t>ソウム</t>
    </rPh>
    <rPh sb="8" eb="10">
      <t>イム</t>
    </rPh>
    <phoneticPr fontId="3"/>
  </si>
  <si>
    <t>※　交付申請のときに提出すること。</t>
    <rPh sb="2" eb="4">
      <t>コウフ</t>
    </rPh>
    <rPh sb="4" eb="6">
      <t>シンセイ</t>
    </rPh>
    <rPh sb="10" eb="12">
      <t>テイシュツ</t>
    </rPh>
    <phoneticPr fontId="3"/>
  </si>
  <si>
    <t>※　第３号様式で計上した補助対象とする部外講師等、第４号様式で計上した「研修責任者」、「教育</t>
    <rPh sb="2" eb="3">
      <t>ダイ</t>
    </rPh>
    <rPh sb="4" eb="5">
      <t>ゴウ</t>
    </rPh>
    <rPh sb="5" eb="7">
      <t>ヨウシキ</t>
    </rPh>
    <rPh sb="8" eb="10">
      <t>ケイジョウ</t>
    </rPh>
    <rPh sb="12" eb="14">
      <t>ホジョ</t>
    </rPh>
    <rPh sb="14" eb="16">
      <t>タイショウ</t>
    </rPh>
    <rPh sb="19" eb="21">
      <t>ブガイ</t>
    </rPh>
    <rPh sb="21" eb="23">
      <t>コウシ</t>
    </rPh>
    <rPh sb="23" eb="24">
      <t>トウ</t>
    </rPh>
    <rPh sb="25" eb="26">
      <t>ダイ</t>
    </rPh>
    <rPh sb="27" eb="28">
      <t>ゴウ</t>
    </rPh>
    <rPh sb="28" eb="30">
      <t>ヨウシキ</t>
    </rPh>
    <rPh sb="31" eb="33">
      <t>ケイジョウ</t>
    </rPh>
    <rPh sb="36" eb="38">
      <t>ケンシュウ</t>
    </rPh>
    <rPh sb="38" eb="41">
      <t>セキニンシャ</t>
    </rPh>
    <phoneticPr fontId="3"/>
  </si>
  <si>
    <t>　　担当者」及び「実地指導者」のすべての者を記載すること。</t>
    <rPh sb="9" eb="11">
      <t>ジッチ</t>
    </rPh>
    <rPh sb="11" eb="14">
      <t>シドウシャ</t>
    </rPh>
    <rPh sb="20" eb="21">
      <t>モノ</t>
    </rPh>
    <rPh sb="22" eb="24">
      <t>キサイ</t>
    </rPh>
    <phoneticPr fontId="3"/>
  </si>
  <si>
    <t>＜参考＞</t>
    <rPh sb="1" eb="3">
      <t>サンコウ</t>
    </rPh>
    <phoneticPr fontId="3"/>
  </si>
  <si>
    <t>新人看護職員研修ガイドラインより抜粋</t>
    <rPh sb="16" eb="18">
      <t>バッスイ</t>
    </rPh>
    <phoneticPr fontId="3"/>
  </si>
  <si>
    <t>○○　○○</t>
  </si>
  <si>
    <t>〇</t>
  </si>
  <si>
    <t>看護部</t>
    <rPh sb="0" eb="2">
      <t>カンゴ</t>
    </rPh>
    <rPh sb="2" eb="3">
      <t>ブ</t>
    </rPh>
    <phoneticPr fontId="3"/>
  </si>
  <si>
    <t>副看護部長</t>
    <rPh sb="0" eb="3">
      <t>フクカンゴ</t>
    </rPh>
    <rPh sb="3" eb="5">
      <t>ブチョウ</t>
    </rPh>
    <phoneticPr fontId="3"/>
  </si>
  <si>
    <t>〇〇病棟</t>
  </si>
  <si>
    <t>〇〇病棟</t>
    <phoneticPr fontId="3"/>
  </si>
  <si>
    <t>看護師長</t>
    <rPh sb="0" eb="3">
      <t>カンゴシ</t>
    </rPh>
    <rPh sb="3" eb="4">
      <t>チョウ</t>
    </rPh>
    <phoneticPr fontId="3"/>
  </si>
  <si>
    <t>○○○○</t>
  </si>
  <si>
    <t>（注１）新人看護職員研修事業の業務とは事業内容を遂行するために必要（プログラムの策定，新人研修の企画・立案なども含む）な全ての業務を含みます。なお、ガイドラインにおける教育担当者の育成や実地指導者の育成にかかる部分については対象外となります。</t>
    <rPh sb="1" eb="2">
      <t>チュウ</t>
    </rPh>
    <rPh sb="4" eb="6">
      <t>シンジン</t>
    </rPh>
    <rPh sb="6" eb="8">
      <t>カンゴ</t>
    </rPh>
    <rPh sb="8" eb="10">
      <t>ショクイン</t>
    </rPh>
    <rPh sb="10" eb="12">
      <t>ケンシュウ</t>
    </rPh>
    <rPh sb="12" eb="14">
      <t>ジギョウ</t>
    </rPh>
    <rPh sb="15" eb="17">
      <t>ギョウム</t>
    </rPh>
    <rPh sb="19" eb="21">
      <t>ジギョウ</t>
    </rPh>
    <rPh sb="21" eb="23">
      <t>ナイヨウ</t>
    </rPh>
    <rPh sb="24" eb="26">
      <t>スイコウ</t>
    </rPh>
    <rPh sb="31" eb="33">
      <t>ヒツヨウ</t>
    </rPh>
    <rPh sb="60" eb="61">
      <t>スベ</t>
    </rPh>
    <rPh sb="63" eb="65">
      <t>ギョウム</t>
    </rPh>
    <rPh sb="66" eb="67">
      <t>フク</t>
    </rPh>
    <rPh sb="84" eb="86">
      <t>キョウイク</t>
    </rPh>
    <rPh sb="86" eb="89">
      <t>タントウシャ</t>
    </rPh>
    <rPh sb="90" eb="92">
      <t>イクセイ</t>
    </rPh>
    <rPh sb="93" eb="95">
      <t>ジッチ</t>
    </rPh>
    <rPh sb="95" eb="98">
      <t>シドウシャ</t>
    </rPh>
    <rPh sb="99" eb="101">
      <t>イクセイ</t>
    </rPh>
    <rPh sb="105" eb="107">
      <t>ブブン</t>
    </rPh>
    <rPh sb="112" eb="115">
      <t>タイショウガイ</t>
    </rPh>
    <phoneticPr fontId="3"/>
  </si>
  <si>
    <t>⑨</t>
    <phoneticPr fontId="6"/>
  </si>
  <si>
    <t>⑩</t>
    <phoneticPr fontId="6"/>
  </si>
  <si>
    <t>⑪</t>
    <phoneticPr fontId="6"/>
  </si>
  <si>
    <t>受入実績人数</t>
    <rPh sb="0" eb="6">
      <t>ウケイレジッセキニンズウ</t>
    </rPh>
    <phoneticPr fontId="6"/>
  </si>
  <si>
    <t>別添人件費積算根拠のとおり</t>
    <rPh sb="0" eb="2">
      <t>ベッテン</t>
    </rPh>
    <rPh sb="2" eb="5">
      <t>ジンケンヒ</t>
    </rPh>
    <rPh sb="5" eb="7">
      <t>セキサン</t>
    </rPh>
    <rPh sb="7" eb="9">
      <t>コンキョ</t>
    </rPh>
    <phoneticPr fontId="3"/>
  </si>
  <si>
    <t>別添人件費積算根拠のとおり</t>
    <phoneticPr fontId="3"/>
  </si>
  <si>
    <t>別添人件費積算根拠のとおり</t>
    <phoneticPr fontId="3"/>
  </si>
  <si>
    <t>使用料及び賃借料</t>
    <rPh sb="0" eb="2">
      <t>シヨウ</t>
    </rPh>
    <rPh sb="2" eb="3">
      <t>リョウ</t>
    </rPh>
    <rPh sb="3" eb="4">
      <t>オヨ</t>
    </rPh>
    <rPh sb="5" eb="8">
      <t>チンシャクリョウ</t>
    </rPh>
    <phoneticPr fontId="3"/>
  </si>
  <si>
    <t>備品購入費</t>
    <rPh sb="0" eb="2">
      <t>ビヒン</t>
    </rPh>
    <rPh sb="2" eb="4">
      <t>コウニュウ</t>
    </rPh>
    <rPh sb="4" eb="5">
      <t>ヒ</t>
    </rPh>
    <phoneticPr fontId="3"/>
  </si>
  <si>
    <t>300,000円（採血シミュレータ）・200,000円（モデル人形）</t>
    <phoneticPr fontId="3"/>
  </si>
  <si>
    <t>備品購入費</t>
    <phoneticPr fontId="3"/>
  </si>
  <si>
    <t>300,000円（シミュレータ）・200,000円（モデル人形）</t>
    <phoneticPr fontId="3"/>
  </si>
  <si>
    <t>使用料及び賃借料</t>
    <phoneticPr fontId="3"/>
  </si>
  <si>
    <t>会議室使用料</t>
    <phoneticPr fontId="3"/>
  </si>
  <si>
    <t>補助
所要
基礎額</t>
    <rPh sb="6" eb="8">
      <t>キソ</t>
    </rPh>
    <phoneticPr fontId="6"/>
  </si>
  <si>
    <r>
      <t>　　　２　「新人看護職員数」欄には、当該年度の４月末日現在で</t>
    </r>
    <r>
      <rPr>
        <sz val="10"/>
        <color rgb="FFFF0000"/>
        <rFont val="ＭＳ 明朝"/>
        <family val="1"/>
        <charset val="128"/>
      </rPr>
      <t>在職していた</t>
    </r>
    <r>
      <rPr>
        <sz val="10"/>
        <rFont val="ＭＳ 明朝"/>
        <family val="1"/>
        <charset val="128"/>
      </rPr>
      <t>新人看護職員数を記載すること。（70名以上いる場合は、その数を記載する）</t>
    </r>
    <rPh sb="18" eb="20">
      <t>トウガイ</t>
    </rPh>
    <rPh sb="20" eb="22">
      <t>ネンド</t>
    </rPh>
    <phoneticPr fontId="3"/>
  </si>
  <si>
    <t>　　　２　「看護職員数」、「新人看護職員数」、「新人保健師数」、「新人助産師数」及び「研修における組織体制」は当該年度の４月末日現在で記載すること。</t>
    <rPh sb="6" eb="8">
      <t>カンゴ</t>
    </rPh>
    <rPh sb="8" eb="11">
      <t>ショクインスウ</t>
    </rPh>
    <rPh sb="14" eb="16">
      <t>シンジン</t>
    </rPh>
    <rPh sb="16" eb="18">
      <t>カンゴ</t>
    </rPh>
    <rPh sb="18" eb="21">
      <t>ショクインスウ</t>
    </rPh>
    <rPh sb="24" eb="26">
      <t>シンジン</t>
    </rPh>
    <rPh sb="26" eb="29">
      <t>ホケンシ</t>
    </rPh>
    <rPh sb="29" eb="30">
      <t>スウ</t>
    </rPh>
    <rPh sb="33" eb="35">
      <t>シンジン</t>
    </rPh>
    <rPh sb="35" eb="38">
      <t>ジョサンシ</t>
    </rPh>
    <rPh sb="38" eb="39">
      <t>カズ</t>
    </rPh>
    <rPh sb="40" eb="41">
      <t>オヨ</t>
    </rPh>
    <rPh sb="43" eb="45">
      <t>ケンシュウ</t>
    </rPh>
    <rPh sb="49" eb="51">
      <t>ソシキ</t>
    </rPh>
    <rPh sb="51" eb="53">
      <t>タイセイ</t>
    </rPh>
    <rPh sb="55" eb="57">
      <t>トウガイ</t>
    </rPh>
    <rPh sb="57" eb="59">
      <t>ネンド</t>
    </rPh>
    <rPh sb="61" eb="62">
      <t>ガツ</t>
    </rPh>
    <rPh sb="63" eb="64">
      <t>ジツ</t>
    </rPh>
    <rPh sb="64" eb="66">
      <t>ゲンザイ</t>
    </rPh>
    <rPh sb="67" eb="69">
      <t>キサイ</t>
    </rPh>
    <phoneticPr fontId="6"/>
  </si>
  <si>
    <r>
      <t>　　　４　「新人看護職員数」には、主として免許取得後に初めて就労した保健師、助産師、看護師及び准看護師のうち、</t>
    </r>
    <r>
      <rPr>
        <sz val="10"/>
        <color rgb="FFFF0000"/>
        <rFont val="ＭＳ 明朝"/>
        <family val="1"/>
        <charset val="128"/>
      </rPr>
      <t>新人看護職員研修に参加した者</t>
    </r>
    <r>
      <rPr>
        <sz val="10"/>
        <rFont val="ＭＳ 明朝"/>
        <family val="1"/>
        <charset val="128"/>
      </rPr>
      <t>の数を記載すること。</t>
    </r>
    <rPh sb="6" eb="8">
      <t>シンジン</t>
    </rPh>
    <rPh sb="8" eb="10">
      <t>カンゴ</t>
    </rPh>
    <rPh sb="10" eb="12">
      <t>ショクイン</t>
    </rPh>
    <rPh sb="12" eb="13">
      <t>スウ</t>
    </rPh>
    <rPh sb="17" eb="18">
      <t>シュ</t>
    </rPh>
    <rPh sb="21" eb="23">
      <t>メンキョ</t>
    </rPh>
    <rPh sb="23" eb="26">
      <t>シュトクゴ</t>
    </rPh>
    <rPh sb="27" eb="28">
      <t>ハジ</t>
    </rPh>
    <rPh sb="30" eb="32">
      <t>シュウロウ</t>
    </rPh>
    <rPh sb="34" eb="37">
      <t>ホケンシ</t>
    </rPh>
    <rPh sb="38" eb="41">
      <t>ジョサンシ</t>
    </rPh>
    <rPh sb="42" eb="45">
      <t>カンゴシ</t>
    </rPh>
    <rPh sb="45" eb="46">
      <t>オヨ</t>
    </rPh>
    <rPh sb="47" eb="51">
      <t>ジュンカンゴシ</t>
    </rPh>
    <rPh sb="55" eb="57">
      <t>シンジン</t>
    </rPh>
    <rPh sb="57" eb="59">
      <t>カンゴ</t>
    </rPh>
    <rPh sb="59" eb="61">
      <t>ショクイン</t>
    </rPh>
    <rPh sb="61" eb="63">
      <t>ケンシュウ</t>
    </rPh>
    <rPh sb="64" eb="66">
      <t>サンカ</t>
    </rPh>
    <rPh sb="68" eb="69">
      <t>モノ</t>
    </rPh>
    <rPh sb="70" eb="71">
      <t>スウ</t>
    </rPh>
    <rPh sb="72" eb="74">
      <t>キサイ</t>
    </rPh>
    <phoneticPr fontId="3"/>
  </si>
  <si>
    <r>
      <t>　　　５　「新人保健師数」には、主として保健師免許取得後に初めて保健師として就労した保健師のうち、</t>
    </r>
    <r>
      <rPr>
        <sz val="10"/>
        <color rgb="FFFF0000"/>
        <rFont val="ＭＳ 明朝"/>
        <family val="1"/>
        <charset val="128"/>
      </rPr>
      <t>新人保健師研修に参加した者</t>
    </r>
    <r>
      <rPr>
        <sz val="10"/>
        <rFont val="ＭＳ 明朝"/>
        <family val="1"/>
        <charset val="128"/>
      </rPr>
      <t>の数を記載すること。</t>
    </r>
    <rPh sb="6" eb="8">
      <t>シンジン</t>
    </rPh>
    <rPh sb="8" eb="11">
      <t>ホケンシ</t>
    </rPh>
    <rPh sb="11" eb="12">
      <t>スウ</t>
    </rPh>
    <rPh sb="16" eb="17">
      <t>シュ</t>
    </rPh>
    <rPh sb="20" eb="23">
      <t>ホケンシ</t>
    </rPh>
    <rPh sb="23" eb="25">
      <t>メンキョ</t>
    </rPh>
    <rPh sb="25" eb="28">
      <t>シュトクゴ</t>
    </rPh>
    <rPh sb="29" eb="30">
      <t>ハジ</t>
    </rPh>
    <rPh sb="32" eb="35">
      <t>ホケンシ</t>
    </rPh>
    <rPh sb="38" eb="40">
      <t>シュウロウ</t>
    </rPh>
    <rPh sb="42" eb="45">
      <t>ホケンシ</t>
    </rPh>
    <rPh sb="49" eb="51">
      <t>シンジン</t>
    </rPh>
    <rPh sb="51" eb="54">
      <t>ホケンシ</t>
    </rPh>
    <rPh sb="54" eb="56">
      <t>ケンシュウ</t>
    </rPh>
    <rPh sb="57" eb="59">
      <t>サンカ</t>
    </rPh>
    <rPh sb="61" eb="62">
      <t>モノ</t>
    </rPh>
    <rPh sb="63" eb="64">
      <t>カズ</t>
    </rPh>
    <rPh sb="65" eb="67">
      <t>キサイ</t>
    </rPh>
    <phoneticPr fontId="3"/>
  </si>
  <si>
    <r>
      <t>　　　６　「新人助産師数」には、主として助産師免許取得後に初めて助産師として就労した助産師のうち、</t>
    </r>
    <r>
      <rPr>
        <sz val="10"/>
        <color rgb="FFFF0000"/>
        <rFont val="ＭＳ 明朝"/>
        <family val="1"/>
        <charset val="128"/>
      </rPr>
      <t>新人助産師研修に参加した者</t>
    </r>
    <r>
      <rPr>
        <sz val="10"/>
        <rFont val="ＭＳ 明朝"/>
        <family val="1"/>
        <charset val="128"/>
      </rPr>
      <t>の数を記載すること。</t>
    </r>
    <rPh sb="6" eb="8">
      <t>シンジン</t>
    </rPh>
    <rPh sb="8" eb="11">
      <t>ジョサンシ</t>
    </rPh>
    <rPh sb="11" eb="12">
      <t>スウ</t>
    </rPh>
    <rPh sb="16" eb="17">
      <t>シュ</t>
    </rPh>
    <rPh sb="20" eb="23">
      <t>ジョサンシ</t>
    </rPh>
    <rPh sb="23" eb="25">
      <t>メンキョ</t>
    </rPh>
    <rPh sb="25" eb="28">
      <t>シュトクゴ</t>
    </rPh>
    <rPh sb="29" eb="30">
      <t>ハジ</t>
    </rPh>
    <rPh sb="32" eb="35">
      <t>ジョサンシ</t>
    </rPh>
    <rPh sb="38" eb="40">
      <t>シュウロウ</t>
    </rPh>
    <rPh sb="42" eb="45">
      <t>ジョサンシ</t>
    </rPh>
    <rPh sb="49" eb="51">
      <t>シンジン</t>
    </rPh>
    <rPh sb="51" eb="54">
      <t>ジョサンシ</t>
    </rPh>
    <rPh sb="54" eb="56">
      <t>ケンシュウ</t>
    </rPh>
    <rPh sb="57" eb="59">
      <t>サンカ</t>
    </rPh>
    <rPh sb="61" eb="62">
      <t>モノ</t>
    </rPh>
    <rPh sb="63" eb="64">
      <t>カズ</t>
    </rPh>
    <rPh sb="65" eb="67">
      <t>キサイ</t>
    </rPh>
    <phoneticPr fontId="3"/>
  </si>
  <si>
    <t>※　看護職員（保健師、助産師）退職者数＝当該年度の４月１日から３月３１日（もしくは事業完了時点）の間に退職した看護職員（保健師、助産師）の数</t>
    <rPh sb="2" eb="4">
      <t>カンゴ</t>
    </rPh>
    <rPh sb="4" eb="6">
      <t>ショクイン</t>
    </rPh>
    <rPh sb="15" eb="18">
      <t>タイショクシャ</t>
    </rPh>
    <rPh sb="18" eb="19">
      <t>スウ</t>
    </rPh>
    <rPh sb="20" eb="22">
      <t>トウガイ</t>
    </rPh>
    <rPh sb="22" eb="24">
      <t>ネンド</t>
    </rPh>
    <rPh sb="26" eb="27">
      <t>ガツ</t>
    </rPh>
    <rPh sb="28" eb="29">
      <t>ニチ</t>
    </rPh>
    <rPh sb="32" eb="33">
      <t>ガツ</t>
    </rPh>
    <rPh sb="35" eb="36">
      <t>ニチ</t>
    </rPh>
    <rPh sb="41" eb="43">
      <t>ジギョウ</t>
    </rPh>
    <rPh sb="43" eb="45">
      <t>カンリョウ</t>
    </rPh>
    <rPh sb="45" eb="47">
      <t>ジテン</t>
    </rPh>
    <rPh sb="49" eb="50">
      <t>アイダ</t>
    </rPh>
    <rPh sb="51" eb="53">
      <t>タイショク</t>
    </rPh>
    <rPh sb="55" eb="57">
      <t>カンゴ</t>
    </rPh>
    <rPh sb="57" eb="59">
      <t>ショクイン</t>
    </rPh>
    <rPh sb="69" eb="70">
      <t>スウ</t>
    </rPh>
    <phoneticPr fontId="4"/>
  </si>
  <si>
    <t>　　平均看護職員（保健師、助産師）数＝（年度当初の在籍看護職員（保健師、助産師）数＋年度末（もしくは事業完了時点）の在籍看護職員（保健師、助産師）数）／２</t>
    <rPh sb="2" eb="4">
      <t>ヘイキン</t>
    </rPh>
    <rPh sb="4" eb="6">
      <t>カンゴ</t>
    </rPh>
    <rPh sb="6" eb="8">
      <t>ショクイン</t>
    </rPh>
    <rPh sb="9" eb="12">
      <t>ホケンシ</t>
    </rPh>
    <rPh sb="13" eb="16">
      <t>ジョサンシ</t>
    </rPh>
    <rPh sb="17" eb="18">
      <t>カズ</t>
    </rPh>
    <rPh sb="20" eb="22">
      <t>ネンド</t>
    </rPh>
    <rPh sb="22" eb="24">
      <t>トウショ</t>
    </rPh>
    <rPh sb="25" eb="27">
      <t>ザイセキ</t>
    </rPh>
    <rPh sb="27" eb="29">
      <t>カンゴ</t>
    </rPh>
    <rPh sb="29" eb="31">
      <t>ショクイン</t>
    </rPh>
    <rPh sb="32" eb="35">
      <t>ホケンシ</t>
    </rPh>
    <rPh sb="36" eb="39">
      <t>ジョサンシ</t>
    </rPh>
    <rPh sb="40" eb="41">
      <t>カズ</t>
    </rPh>
    <rPh sb="42" eb="45">
      <t>ネンドマツ</t>
    </rPh>
    <rPh sb="58" eb="60">
      <t>ザイセキ</t>
    </rPh>
    <rPh sb="60" eb="62">
      <t>カンゴ</t>
    </rPh>
    <rPh sb="62" eb="64">
      <t>ショクイン</t>
    </rPh>
    <rPh sb="65" eb="68">
      <t>ホケンシ</t>
    </rPh>
    <rPh sb="69" eb="72">
      <t>ジョサンシ</t>
    </rPh>
    <rPh sb="73" eb="74">
      <t>カズ</t>
    </rPh>
    <phoneticPr fontId="4"/>
  </si>
  <si>
    <t>※　新人看護職員（保健師、助産師）退職者数＝当該年度の４月１日から３月３１日（もしくは事業完了時点）の間に退職した新人看護職員（保健師、助産師）の数</t>
    <rPh sb="2" eb="4">
      <t>シンジン</t>
    </rPh>
    <rPh sb="4" eb="6">
      <t>カンゴ</t>
    </rPh>
    <rPh sb="6" eb="8">
      <t>ショクイン</t>
    </rPh>
    <rPh sb="17" eb="20">
      <t>タイショクシャ</t>
    </rPh>
    <rPh sb="20" eb="21">
      <t>スウ</t>
    </rPh>
    <rPh sb="22" eb="24">
      <t>トウガイ</t>
    </rPh>
    <rPh sb="24" eb="26">
      <t>ネンド</t>
    </rPh>
    <rPh sb="28" eb="29">
      <t>ガツ</t>
    </rPh>
    <rPh sb="30" eb="31">
      <t>ニチ</t>
    </rPh>
    <rPh sb="34" eb="35">
      <t>ガツ</t>
    </rPh>
    <rPh sb="37" eb="38">
      <t>ニチ</t>
    </rPh>
    <rPh sb="51" eb="52">
      <t>アイダ</t>
    </rPh>
    <rPh sb="53" eb="55">
      <t>タイショク</t>
    </rPh>
    <rPh sb="57" eb="59">
      <t>シンジン</t>
    </rPh>
    <rPh sb="59" eb="61">
      <t>カンゴ</t>
    </rPh>
    <rPh sb="61" eb="63">
      <t>ショクイン</t>
    </rPh>
    <rPh sb="73" eb="74">
      <t>スウ</t>
    </rPh>
    <phoneticPr fontId="4"/>
  </si>
  <si>
    <t>　　新人看護職員（保健師、助産師）採用者数＝当該年度の４月１日から３月３１日（もしくは事業完了時点）の間に採用した新人看護職員（保健師、助産師）の数</t>
    <rPh sb="2" eb="4">
      <t>シンジン</t>
    </rPh>
    <rPh sb="4" eb="6">
      <t>カンゴ</t>
    </rPh>
    <rPh sb="6" eb="8">
      <t>ショクイン</t>
    </rPh>
    <rPh sb="17" eb="19">
      <t>サイヨウ</t>
    </rPh>
    <rPh sb="19" eb="20">
      <t>シャ</t>
    </rPh>
    <rPh sb="20" eb="21">
      <t>スウ</t>
    </rPh>
    <rPh sb="22" eb="24">
      <t>トウガイ</t>
    </rPh>
    <rPh sb="24" eb="26">
      <t>ネンド</t>
    </rPh>
    <rPh sb="28" eb="29">
      <t>ガツ</t>
    </rPh>
    <rPh sb="30" eb="31">
      <t>ニチ</t>
    </rPh>
    <rPh sb="34" eb="35">
      <t>ガツ</t>
    </rPh>
    <rPh sb="37" eb="38">
      <t>ニチ</t>
    </rPh>
    <rPh sb="51" eb="52">
      <t>アイダ</t>
    </rPh>
    <rPh sb="53" eb="55">
      <t>サイヨウ</t>
    </rPh>
    <rPh sb="57" eb="59">
      <t>シンジン</t>
    </rPh>
    <rPh sb="59" eb="61">
      <t>カンゴ</t>
    </rPh>
    <rPh sb="61" eb="63">
      <t>ショクイン</t>
    </rPh>
    <rPh sb="73" eb="74">
      <t>スウ</t>
    </rPh>
    <phoneticPr fontId="4"/>
  </si>
  <si>
    <t>令和○○年○○月○○日</t>
    <rPh sb="0" eb="2">
      <t>レイワ</t>
    </rPh>
    <rPh sb="4" eb="5">
      <t>ネン</t>
    </rPh>
    <rPh sb="7" eb="8">
      <t>ガツ</t>
    </rPh>
    <rPh sb="10" eb="11">
      <t>ニチ</t>
    </rPh>
    <phoneticPr fontId="3"/>
  </si>
  <si>
    <t>　　　２　「看護職員数」、「新人看護職員数」、「新人保健師数」、「新人助産師数」及び「研修における組織体制」は当該年度の４月末日現在で記載すること。</t>
    <rPh sb="6" eb="8">
      <t>カンゴ</t>
    </rPh>
    <rPh sb="8" eb="11">
      <t>ショクインスウ</t>
    </rPh>
    <rPh sb="14" eb="16">
      <t>シンジン</t>
    </rPh>
    <rPh sb="16" eb="18">
      <t>カンゴ</t>
    </rPh>
    <rPh sb="18" eb="21">
      <t>ショクインスウ</t>
    </rPh>
    <rPh sb="24" eb="26">
      <t>シンジン</t>
    </rPh>
    <rPh sb="26" eb="29">
      <t>ホケンシ</t>
    </rPh>
    <rPh sb="29" eb="30">
      <t>スウ</t>
    </rPh>
    <rPh sb="33" eb="35">
      <t>シンジン</t>
    </rPh>
    <rPh sb="35" eb="38">
      <t>ジョサンシ</t>
    </rPh>
    <rPh sb="38" eb="39">
      <t>カズ</t>
    </rPh>
    <rPh sb="40" eb="41">
      <t>オヨ</t>
    </rPh>
    <rPh sb="43" eb="45">
      <t>ケンシュウ</t>
    </rPh>
    <rPh sb="49" eb="51">
      <t>ソシキ</t>
    </rPh>
    <rPh sb="51" eb="53">
      <t>タイセイ</t>
    </rPh>
    <rPh sb="55" eb="57">
      <t>トウガイ</t>
    </rPh>
    <rPh sb="57" eb="59">
      <t>ネンド</t>
    </rPh>
    <rPh sb="61" eb="62">
      <t>ガツ</t>
    </rPh>
    <rPh sb="62" eb="64">
      <t>マツジツ</t>
    </rPh>
    <rPh sb="64" eb="66">
      <t>ゲンザイ</t>
    </rPh>
    <rPh sb="67" eb="69">
      <t>キサイ</t>
    </rPh>
    <phoneticPr fontId="6"/>
  </si>
  <si>
    <t>　　１０　「過去の新人看護職員研修の実施状況」は、令和元年度以前に新人看護職員研修ガイドラインに沿った研修を実施していた場合に開始年度を記載すること。（なお、平成２１年度以前はガイドラインと同程度の研修を実施していた場合に記載すること）</t>
    <rPh sb="6" eb="8">
      <t>カコ</t>
    </rPh>
    <rPh sb="9" eb="11">
      <t>シンジン</t>
    </rPh>
    <rPh sb="11" eb="13">
      <t>カンゴ</t>
    </rPh>
    <rPh sb="13" eb="15">
      <t>ショクイン</t>
    </rPh>
    <rPh sb="15" eb="17">
      <t>ケンシュウ</t>
    </rPh>
    <rPh sb="18" eb="20">
      <t>ジッシ</t>
    </rPh>
    <rPh sb="20" eb="22">
      <t>ジョウキョウ</t>
    </rPh>
    <rPh sb="28" eb="29">
      <t>ネン</t>
    </rPh>
    <rPh sb="29" eb="30">
      <t>ド</t>
    </rPh>
    <rPh sb="30" eb="32">
      <t>イゼン</t>
    </rPh>
    <rPh sb="33" eb="35">
      <t>シンジン</t>
    </rPh>
    <rPh sb="35" eb="37">
      <t>カンゴ</t>
    </rPh>
    <rPh sb="37" eb="39">
      <t>ショクイン</t>
    </rPh>
    <rPh sb="39" eb="41">
      <t>ケンシュウ</t>
    </rPh>
    <rPh sb="48" eb="49">
      <t>ソ</t>
    </rPh>
    <rPh sb="51" eb="53">
      <t>ケンシュウ</t>
    </rPh>
    <rPh sb="54" eb="56">
      <t>ジッシ</t>
    </rPh>
    <rPh sb="60" eb="62">
      <t>バアイ</t>
    </rPh>
    <rPh sb="63" eb="65">
      <t>カイシ</t>
    </rPh>
    <rPh sb="65" eb="67">
      <t>ネンド</t>
    </rPh>
    <rPh sb="68" eb="70">
      <t>キサイ</t>
    </rPh>
    <rPh sb="79" eb="81">
      <t>ヘイセイ</t>
    </rPh>
    <rPh sb="83" eb="85">
      <t>ネンド</t>
    </rPh>
    <rPh sb="85" eb="87">
      <t>イゼン</t>
    </rPh>
    <rPh sb="95" eb="98">
      <t>ドウテイド</t>
    </rPh>
    <rPh sb="99" eb="101">
      <t>ケンシュウ</t>
    </rPh>
    <rPh sb="102" eb="104">
      <t>ジッシ</t>
    </rPh>
    <phoneticPr fontId="3"/>
  </si>
  <si>
    <t>　　　　　　　①平成１９年度以前　②平成２０年度　③平成２１年度　④平成２２年度　⑤平成２３年度　⑥平成２４年度　⑦平成２５年度　⑧平成２６年度　⑨平成２７年度　⑩平成２８年度　⑪平成２９年度　⑫平成３０年度　⑬令和元年度</t>
    <rPh sb="8" eb="10">
      <t>ヘイセイ</t>
    </rPh>
    <rPh sb="12" eb="14">
      <t>ネンド</t>
    </rPh>
    <rPh sb="14" eb="16">
      <t>イゼン</t>
    </rPh>
    <rPh sb="18" eb="20">
      <t>ヘイセイ</t>
    </rPh>
    <rPh sb="22" eb="24">
      <t>ネンド</t>
    </rPh>
    <rPh sb="26" eb="28">
      <t>ヘイセイ</t>
    </rPh>
    <rPh sb="30" eb="32">
      <t>ネンド</t>
    </rPh>
    <rPh sb="34" eb="36">
      <t>ヘイセイ</t>
    </rPh>
    <rPh sb="38" eb="40">
      <t>ネンド</t>
    </rPh>
    <rPh sb="42" eb="44">
      <t>ヘイセイ</t>
    </rPh>
    <rPh sb="46" eb="48">
      <t>ネンド</t>
    </rPh>
    <rPh sb="50" eb="52">
      <t>ヘイセイ</t>
    </rPh>
    <rPh sb="54" eb="56">
      <t>ネンド</t>
    </rPh>
    <rPh sb="58" eb="60">
      <t>ヘイセイ</t>
    </rPh>
    <rPh sb="62" eb="64">
      <t>ネンド</t>
    </rPh>
    <rPh sb="66" eb="68">
      <t>ヘイセイ</t>
    </rPh>
    <rPh sb="70" eb="72">
      <t>ネンド</t>
    </rPh>
    <rPh sb="82" eb="84">
      <t>ヘイセイ</t>
    </rPh>
    <rPh sb="86" eb="88">
      <t>ネンド</t>
    </rPh>
    <rPh sb="90" eb="92">
      <t>ヘイセイ</t>
    </rPh>
    <rPh sb="94" eb="96">
      <t>ネンド</t>
    </rPh>
    <rPh sb="106" eb="109">
      <t>レイワガン</t>
    </rPh>
    <phoneticPr fontId="3"/>
  </si>
  <si>
    <t>令和○○年３月２８日</t>
    <rPh sb="0" eb="2">
      <t>レイワ</t>
    </rPh>
    <rPh sb="4" eb="5">
      <t>ネン</t>
    </rPh>
    <rPh sb="6" eb="7">
      <t>ガツ</t>
    </rPh>
    <rPh sb="9" eb="10">
      <t>ニチ</t>
    </rPh>
    <phoneticPr fontId="3"/>
  </si>
  <si>
    <t>令和○○年３月２８日</t>
    <rPh sb="4" eb="5">
      <t>ネン</t>
    </rPh>
    <rPh sb="6" eb="7">
      <t>ガツ</t>
    </rPh>
    <rPh sb="9" eb="10">
      <t>ニチ</t>
    </rPh>
    <phoneticPr fontId="3"/>
  </si>
  <si>
    <t>令和○○年３月１８日</t>
    <rPh sb="4" eb="5">
      <t>ネン</t>
    </rPh>
    <rPh sb="6" eb="7">
      <t>ガツ</t>
    </rPh>
    <rPh sb="9" eb="10">
      <t>ニチ</t>
    </rPh>
    <phoneticPr fontId="3"/>
  </si>
  <si>
    <t>　　１０　「過去の新人看護職員研修の実施状況」は、令和元年度以前に新人看護職員研修ガイドラインに沿った研修を実施していた場合に開始年度を記載すること。（なお、平成２１年度以前はガイドラインと同程度の研修を実施していた場合に記載すること）</t>
    <rPh sb="6" eb="8">
      <t>カコ</t>
    </rPh>
    <rPh sb="9" eb="11">
      <t>シンジン</t>
    </rPh>
    <rPh sb="11" eb="13">
      <t>カンゴ</t>
    </rPh>
    <rPh sb="13" eb="15">
      <t>ショクイン</t>
    </rPh>
    <rPh sb="15" eb="17">
      <t>ケンシュウ</t>
    </rPh>
    <rPh sb="18" eb="20">
      <t>ジッシ</t>
    </rPh>
    <rPh sb="20" eb="22">
      <t>ジョウキョウ</t>
    </rPh>
    <rPh sb="25" eb="28">
      <t>レイワガン</t>
    </rPh>
    <rPh sb="28" eb="29">
      <t>ネン</t>
    </rPh>
    <rPh sb="29" eb="30">
      <t>ド</t>
    </rPh>
    <rPh sb="30" eb="32">
      <t>イゼン</t>
    </rPh>
    <rPh sb="33" eb="35">
      <t>シンジン</t>
    </rPh>
    <rPh sb="35" eb="37">
      <t>カンゴ</t>
    </rPh>
    <rPh sb="37" eb="39">
      <t>ショクイン</t>
    </rPh>
    <rPh sb="39" eb="41">
      <t>ケンシュウ</t>
    </rPh>
    <rPh sb="48" eb="49">
      <t>ソ</t>
    </rPh>
    <rPh sb="51" eb="53">
      <t>ケンシュウ</t>
    </rPh>
    <rPh sb="54" eb="56">
      <t>ジッシ</t>
    </rPh>
    <rPh sb="60" eb="62">
      <t>バアイ</t>
    </rPh>
    <rPh sb="63" eb="65">
      <t>カイシ</t>
    </rPh>
    <rPh sb="65" eb="67">
      <t>ネンド</t>
    </rPh>
    <rPh sb="68" eb="70">
      <t>キサイ</t>
    </rPh>
    <rPh sb="79" eb="81">
      <t>ヘイセイ</t>
    </rPh>
    <rPh sb="83" eb="85">
      <t>ネンド</t>
    </rPh>
    <rPh sb="85" eb="87">
      <t>イゼン</t>
    </rPh>
    <rPh sb="95" eb="98">
      <t>ドウテイド</t>
    </rPh>
    <rPh sb="99" eb="101">
      <t>ケンシュウ</t>
    </rPh>
    <rPh sb="102" eb="104">
      <t>ジッシ</t>
    </rPh>
    <phoneticPr fontId="3"/>
  </si>
  <si>
    <t>　　　　　　　①平成１９年度以前　②平成２０年度　③平成２１年度　④平成２２年度　⑤平成２３年度　⑥平成２４年度　⑦平成２５年度　⑧平成２６年度　⑨平成２７年度　⑩平成２８年度　⑪平成２９年度　⑫平成３０年度　⑬令和元年度</t>
    <rPh sb="8" eb="10">
      <t>ヘイセイ</t>
    </rPh>
    <rPh sb="12" eb="14">
      <t>ネンド</t>
    </rPh>
    <rPh sb="14" eb="16">
      <t>イゼン</t>
    </rPh>
    <rPh sb="18" eb="20">
      <t>ヘイセイ</t>
    </rPh>
    <rPh sb="22" eb="24">
      <t>ネンド</t>
    </rPh>
    <rPh sb="26" eb="28">
      <t>ヘイセイ</t>
    </rPh>
    <rPh sb="30" eb="32">
      <t>ネンド</t>
    </rPh>
    <rPh sb="34" eb="36">
      <t>ヘイセイ</t>
    </rPh>
    <rPh sb="38" eb="40">
      <t>ネンド</t>
    </rPh>
    <rPh sb="42" eb="44">
      <t>ヘイセイ</t>
    </rPh>
    <rPh sb="46" eb="48">
      <t>ネンド</t>
    </rPh>
    <rPh sb="50" eb="52">
      <t>ヘイセイ</t>
    </rPh>
    <rPh sb="54" eb="56">
      <t>ネンド</t>
    </rPh>
    <rPh sb="58" eb="60">
      <t>ヘイセイ</t>
    </rPh>
    <rPh sb="62" eb="64">
      <t>ネンド</t>
    </rPh>
    <rPh sb="66" eb="68">
      <t>ヘイセイ</t>
    </rPh>
    <rPh sb="70" eb="72">
      <t>ネンド</t>
    </rPh>
    <rPh sb="82" eb="84">
      <t>ヘイセイ</t>
    </rPh>
    <rPh sb="86" eb="88">
      <t>ネンド</t>
    </rPh>
    <phoneticPr fontId="3"/>
  </si>
  <si>
    <t>所 在 地　三重県〇〇市〇〇町〇〇番地</t>
    <rPh sb="0" eb="1">
      <t>トコロ</t>
    </rPh>
    <rPh sb="2" eb="3">
      <t>ザイ</t>
    </rPh>
    <rPh sb="4" eb="5">
      <t>チ</t>
    </rPh>
    <rPh sb="6" eb="9">
      <t>ミエケン</t>
    </rPh>
    <rPh sb="11" eb="12">
      <t>シ</t>
    </rPh>
    <rPh sb="14" eb="15">
      <t>チョウ</t>
    </rPh>
    <rPh sb="17" eb="19">
      <t>バンチ</t>
    </rPh>
    <phoneticPr fontId="3"/>
  </si>
  <si>
    <t>名　　称　医療法人○○会</t>
    <rPh sb="0" eb="1">
      <t>ナ</t>
    </rPh>
    <rPh sb="3" eb="4">
      <t>ショウ</t>
    </rPh>
    <rPh sb="5" eb="7">
      <t>イリョウ</t>
    </rPh>
    <rPh sb="7" eb="9">
      <t>ホウジン</t>
    </rPh>
    <rPh sb="11" eb="12">
      <t>カイ</t>
    </rPh>
    <phoneticPr fontId="3"/>
  </si>
  <si>
    <t>※　免許取得後、直ちに臨床に従事せず、今年度初めて臨床へ従事した職員については、備考欄に
　「既卒新人」と記入すること。</t>
    <rPh sb="2" eb="4">
      <t>メンキョ</t>
    </rPh>
    <rPh sb="4" eb="6">
      <t>シュトク</t>
    </rPh>
    <rPh sb="6" eb="7">
      <t>ゴ</t>
    </rPh>
    <rPh sb="8" eb="9">
      <t>タダ</t>
    </rPh>
    <rPh sb="11" eb="13">
      <t>リンショウ</t>
    </rPh>
    <rPh sb="14" eb="16">
      <t>ジュウジ</t>
    </rPh>
    <rPh sb="19" eb="22">
      <t>コンネンド</t>
    </rPh>
    <rPh sb="22" eb="23">
      <t>ハジ</t>
    </rPh>
    <rPh sb="25" eb="27">
      <t>リンショウ</t>
    </rPh>
    <rPh sb="28" eb="30">
      <t>ジュウジ</t>
    </rPh>
    <rPh sb="32" eb="34">
      <t>ショクイン</t>
    </rPh>
    <rPh sb="40" eb="42">
      <t>ビコウ</t>
    </rPh>
    <rPh sb="42" eb="43">
      <t>ラン</t>
    </rPh>
    <rPh sb="47" eb="49">
      <t>キソツ</t>
    </rPh>
    <rPh sb="49" eb="51">
      <t>シンジン</t>
    </rPh>
    <rPh sb="53" eb="55">
      <t>キニュウ</t>
    </rPh>
    <phoneticPr fontId="3"/>
  </si>
  <si>
    <t>※　第４号様式で計上した、すべての新人看護職員を記載すること。</t>
    <rPh sb="2" eb="3">
      <t>ダイ</t>
    </rPh>
    <rPh sb="4" eb="5">
      <t>ゴウ</t>
    </rPh>
    <rPh sb="5" eb="7">
      <t>ヨウシキ</t>
    </rPh>
    <rPh sb="8" eb="10">
      <t>ケイジョウ</t>
    </rPh>
    <rPh sb="17" eb="19">
      <t>シンジン</t>
    </rPh>
    <rPh sb="19" eb="21">
      <t>カンゴ</t>
    </rPh>
    <rPh sb="21" eb="23">
      <t>ショクイン</t>
    </rPh>
    <rPh sb="24" eb="26">
      <t>キサイ</t>
    </rPh>
    <phoneticPr fontId="3"/>
  </si>
  <si>
    <t>※　枠数を超えて研修を受講する場合は、適宜枠を増やすこと。</t>
    <rPh sb="2" eb="3">
      <t>ワク</t>
    </rPh>
    <rPh sb="3" eb="4">
      <t>スウ</t>
    </rPh>
    <rPh sb="5" eb="6">
      <t>コ</t>
    </rPh>
    <rPh sb="8" eb="10">
      <t>ケンシュウ</t>
    </rPh>
    <rPh sb="11" eb="13">
      <t>ジュコウ</t>
    </rPh>
    <rPh sb="15" eb="17">
      <t>バアイ</t>
    </rPh>
    <rPh sb="19" eb="21">
      <t>テキギ</t>
    </rPh>
    <rPh sb="21" eb="22">
      <t>ワク</t>
    </rPh>
    <rPh sb="23" eb="24">
      <t>フ</t>
    </rPh>
    <phoneticPr fontId="3"/>
  </si>
  <si>
    <t>令和〇年〇〇月〇〇日</t>
    <rPh sb="0" eb="2">
      <t>レイワ</t>
    </rPh>
    <rPh sb="3" eb="4">
      <t>ネン</t>
    </rPh>
    <rPh sb="6" eb="7">
      <t>ガツ</t>
    </rPh>
    <rPh sb="9" eb="10">
      <t>ニチ</t>
    </rPh>
    <phoneticPr fontId="3"/>
  </si>
  <si>
    <t>令和〇年度　新人看護職員研修事業　歳入歳出予算書抄本</t>
    <rPh sb="0" eb="2">
      <t>レイワ</t>
    </rPh>
    <rPh sb="3" eb="5">
      <t>ネンド</t>
    </rPh>
    <rPh sb="6" eb="8">
      <t>シンジン</t>
    </rPh>
    <rPh sb="8" eb="10">
      <t>カンゴ</t>
    </rPh>
    <rPh sb="10" eb="12">
      <t>ショクイン</t>
    </rPh>
    <rPh sb="12" eb="14">
      <t>ケンシュウ</t>
    </rPh>
    <rPh sb="14" eb="16">
      <t>ジギョウ</t>
    </rPh>
    <rPh sb="17" eb="19">
      <t>サイニュウ</t>
    </rPh>
    <rPh sb="19" eb="21">
      <t>サイシュツ</t>
    </rPh>
    <rPh sb="21" eb="23">
      <t>ヨサン</t>
    </rPh>
    <rPh sb="23" eb="24">
      <t>ショ</t>
    </rPh>
    <rPh sb="24" eb="26">
      <t>ショウホン</t>
    </rPh>
    <phoneticPr fontId="3"/>
  </si>
  <si>
    <t>令和〇年度　新人看護職員研修事業　歳入歳出決算（見込）書抄本</t>
    <rPh sb="0" eb="2">
      <t>レイワ</t>
    </rPh>
    <rPh sb="3" eb="5">
      <t>ネンド</t>
    </rPh>
    <rPh sb="6" eb="8">
      <t>シンジン</t>
    </rPh>
    <rPh sb="8" eb="10">
      <t>カンゴ</t>
    </rPh>
    <rPh sb="10" eb="12">
      <t>ショクイン</t>
    </rPh>
    <rPh sb="12" eb="14">
      <t>ケンシュウ</t>
    </rPh>
    <rPh sb="14" eb="16">
      <t>ジギョウ</t>
    </rPh>
    <rPh sb="17" eb="19">
      <t>サイニュウ</t>
    </rPh>
    <rPh sb="19" eb="21">
      <t>サイシュツ</t>
    </rPh>
    <rPh sb="21" eb="23">
      <t>ケッサン</t>
    </rPh>
    <rPh sb="24" eb="26">
      <t>ミコ</t>
    </rPh>
    <rPh sb="27" eb="28">
      <t>ショ</t>
    </rPh>
    <rPh sb="28" eb="30">
      <t>ショウホン</t>
    </rPh>
    <phoneticPr fontId="3"/>
  </si>
  <si>
    <t/>
  </si>
  <si>
    <t>　　　２　「新人看護職員数」欄には、令和７年４月末日現在で在職している新人看護職員数を記載すること。（70名以上いる場合は、その数を記載する）</t>
    <rPh sb="18" eb="20">
      <t>レイワ</t>
    </rPh>
    <rPh sb="21" eb="22">
      <t>ネン</t>
    </rPh>
    <rPh sb="22" eb="23">
      <t>ヘイネン</t>
    </rPh>
    <phoneticPr fontId="3"/>
  </si>
  <si>
    <t>記載例</t>
    <rPh sb="0" eb="2">
      <t>キサイ</t>
    </rPh>
    <rPh sb="2" eb="3">
      <t>レイ</t>
    </rPh>
    <phoneticPr fontId="3"/>
  </si>
  <si>
    <t>三重県医療保健部用</t>
    <rPh sb="0" eb="3">
      <t>ミエケン</t>
    </rPh>
    <rPh sb="3" eb="5">
      <t>イリョウ</t>
    </rPh>
    <rPh sb="5" eb="7">
      <t>ホケン</t>
    </rPh>
    <rPh sb="7" eb="8">
      <t>ブ</t>
    </rPh>
    <rPh sb="8" eb="9">
      <t>ヨウ</t>
    </rPh>
    <phoneticPr fontId="3"/>
  </si>
  <si>
    <t>備考1</t>
    <rPh sb="0" eb="2">
      <t>ビコウ</t>
    </rPh>
    <phoneticPr fontId="3"/>
  </si>
  <si>
    <t>備考2</t>
    <rPh sb="0" eb="2">
      <t>ビコウ</t>
    </rPh>
    <phoneticPr fontId="3"/>
  </si>
  <si>
    <t>（法人等名）</t>
    <rPh sb="1" eb="3">
      <t>ホウジン</t>
    </rPh>
    <rPh sb="3" eb="4">
      <t>トウ</t>
    </rPh>
    <rPh sb="4" eb="5">
      <t>ナ</t>
    </rPh>
    <phoneticPr fontId="3"/>
  </si>
  <si>
    <t>ﾂｼﾞ ｼﾕｳｿﾞｳ</t>
    <phoneticPr fontId="3"/>
  </si>
  <si>
    <t>　修造</t>
    <rPh sb="2" eb="4">
      <t>シュウゾウ</t>
    </rPh>
    <phoneticPr fontId="3"/>
  </si>
  <si>
    <t>S</t>
    <phoneticPr fontId="3"/>
  </si>
  <si>
    <t>M</t>
    <phoneticPr fontId="3"/>
  </si>
  <si>
    <t>「」しんにょう点２つ</t>
    <rPh sb="8" eb="9">
      <t>テン</t>
    </rPh>
    <phoneticPr fontId="3"/>
  </si>
  <si>
    <t>医療法人○○○○</t>
    <rPh sb="0" eb="2">
      <t>イリョウ</t>
    </rPh>
    <rPh sb="2" eb="4">
      <t>ホウジン</t>
    </rPh>
    <phoneticPr fontId="3"/>
  </si>
  <si>
    <t>【留意事項】</t>
    <phoneticPr fontId="3"/>
  </si>
  <si>
    <t>本申請からさかのぼって２年以内に三重県医療保健部の補助金交付申請において役員名簿を提出しており、かつ、以下の事項に該当する場合は、</t>
    <rPh sb="0" eb="1">
      <t>ホン</t>
    </rPh>
    <rPh sb="1" eb="3">
      <t>シンセイ</t>
    </rPh>
    <rPh sb="12" eb="13">
      <t>ネン</t>
    </rPh>
    <rPh sb="13" eb="15">
      <t>イナイ</t>
    </rPh>
    <rPh sb="16" eb="19">
      <t>ミエケン</t>
    </rPh>
    <rPh sb="19" eb="21">
      <t>イリョウ</t>
    </rPh>
    <rPh sb="21" eb="23">
      <t>ホケン</t>
    </rPh>
    <rPh sb="23" eb="24">
      <t>ブ</t>
    </rPh>
    <rPh sb="25" eb="28">
      <t>ホジョキン</t>
    </rPh>
    <rPh sb="28" eb="30">
      <t>コウフ</t>
    </rPh>
    <rPh sb="30" eb="32">
      <t>シンセイ</t>
    </rPh>
    <rPh sb="36" eb="38">
      <t>ヤクイン</t>
    </rPh>
    <rPh sb="38" eb="40">
      <t>メイボ</t>
    </rPh>
    <rPh sb="41" eb="43">
      <t>テイシュツ</t>
    </rPh>
    <rPh sb="51" eb="53">
      <t>イカ</t>
    </rPh>
    <rPh sb="54" eb="56">
      <t>ジコウ</t>
    </rPh>
    <rPh sb="57" eb="59">
      <t>ガイトウ</t>
    </rPh>
    <rPh sb="61" eb="63">
      <t>バアイ</t>
    </rPh>
    <phoneticPr fontId="3"/>
  </si>
  <si>
    <t>上記への記載を省略することが可能です。該当する場合は、□の部分を■に変更し、提出年月日や提出先（所属）等を記載してください。</t>
    <rPh sb="19" eb="21">
      <t>ガイトウ</t>
    </rPh>
    <rPh sb="23" eb="25">
      <t>バアイ</t>
    </rPh>
    <rPh sb="29" eb="31">
      <t>ブブン</t>
    </rPh>
    <rPh sb="34" eb="36">
      <t>ヘンコウ</t>
    </rPh>
    <rPh sb="38" eb="40">
      <t>テイシュツ</t>
    </rPh>
    <rPh sb="40" eb="43">
      <t>ネンガッピ</t>
    </rPh>
    <rPh sb="44" eb="46">
      <t>テイシュツ</t>
    </rPh>
    <rPh sb="46" eb="47">
      <t>サキ</t>
    </rPh>
    <rPh sb="48" eb="50">
      <t>ショゾク</t>
    </rPh>
    <rPh sb="51" eb="52">
      <t>トウ</t>
    </rPh>
    <phoneticPr fontId="3"/>
  </si>
  <si>
    <t>■　今回の補助金交付申請日における役員は、以下の補助金交付申請時に提出した役員一覧から変更はありませんので、</t>
    <rPh sb="2" eb="4">
      <t>コンカイ</t>
    </rPh>
    <rPh sb="5" eb="7">
      <t>ホジョ</t>
    </rPh>
    <rPh sb="7" eb="8">
      <t>キン</t>
    </rPh>
    <rPh sb="8" eb="10">
      <t>コウフ</t>
    </rPh>
    <rPh sb="10" eb="12">
      <t>シンセイ</t>
    </rPh>
    <rPh sb="12" eb="13">
      <t>ビ</t>
    </rPh>
    <rPh sb="17" eb="19">
      <t>ヤクイン</t>
    </rPh>
    <rPh sb="21" eb="23">
      <t>イカ</t>
    </rPh>
    <rPh sb="24" eb="27">
      <t>ホジョキン</t>
    </rPh>
    <rPh sb="27" eb="29">
      <t>コウフ</t>
    </rPh>
    <rPh sb="29" eb="31">
      <t>シンセイ</t>
    </rPh>
    <rPh sb="31" eb="32">
      <t>ジ</t>
    </rPh>
    <rPh sb="33" eb="35">
      <t>テイシュツ</t>
    </rPh>
    <rPh sb="37" eb="39">
      <t>ヤクイン</t>
    </rPh>
    <rPh sb="39" eb="41">
      <t>イチラン</t>
    </rPh>
    <rPh sb="43" eb="45">
      <t>ヘンコウ</t>
    </rPh>
    <phoneticPr fontId="3"/>
  </si>
  <si>
    <t>　　上記への記載を省略します。</t>
    <rPh sb="2" eb="4">
      <t>ジョウキ</t>
    </rPh>
    <rPh sb="6" eb="8">
      <t>キサイ</t>
    </rPh>
    <rPh sb="9" eb="11">
      <t>ショウリャク</t>
    </rPh>
    <phoneticPr fontId="3"/>
  </si>
  <si>
    <t>以前に提出した役員一覧</t>
    <rPh sb="0" eb="2">
      <t>イゼン</t>
    </rPh>
    <rPh sb="3" eb="5">
      <t>テイシュツ</t>
    </rPh>
    <rPh sb="7" eb="9">
      <t>ヤクイン</t>
    </rPh>
    <rPh sb="9" eb="11">
      <t>イチラン</t>
    </rPh>
    <phoneticPr fontId="3"/>
  </si>
  <si>
    <t>提出年月日</t>
    <rPh sb="0" eb="2">
      <t>テイシュツ</t>
    </rPh>
    <rPh sb="2" eb="5">
      <t>ネンガッピ</t>
    </rPh>
    <phoneticPr fontId="3"/>
  </si>
  <si>
    <t>令和●年●月●日</t>
    <rPh sb="0" eb="2">
      <t>レイワ</t>
    </rPh>
    <rPh sb="3" eb="4">
      <t>ネン</t>
    </rPh>
    <rPh sb="5" eb="6">
      <t>ツキ</t>
    </rPh>
    <rPh sb="7" eb="8">
      <t>ニチ</t>
    </rPh>
    <phoneticPr fontId="3"/>
  </si>
  <si>
    <t>　※左に記載できるのは、本申請からさかのぼって２年以内に</t>
    <rPh sb="2" eb="3">
      <t>ヒダリ</t>
    </rPh>
    <rPh sb="4" eb="6">
      <t>キサイ</t>
    </rPh>
    <rPh sb="12" eb="13">
      <t>ホン</t>
    </rPh>
    <rPh sb="13" eb="15">
      <t>シンセイ</t>
    </rPh>
    <rPh sb="23" eb="24">
      <t>イコウ</t>
    </rPh>
    <rPh sb="24" eb="25">
      <t>ネン</t>
    </rPh>
    <rPh sb="25" eb="27">
      <t>イナイ</t>
    </rPh>
    <phoneticPr fontId="3"/>
  </si>
  <si>
    <t>提出先（所属）</t>
    <rPh sb="0" eb="2">
      <t>テイシュツ</t>
    </rPh>
    <rPh sb="2" eb="3">
      <t>サキ</t>
    </rPh>
    <rPh sb="4" eb="6">
      <t>ショゾク</t>
    </rPh>
    <phoneticPr fontId="3"/>
  </si>
  <si>
    <t>医療保健部●●●課</t>
    <rPh sb="0" eb="2">
      <t>イリョウ</t>
    </rPh>
    <rPh sb="2" eb="4">
      <t>ホケン</t>
    </rPh>
    <rPh sb="4" eb="5">
      <t>ブ</t>
    </rPh>
    <rPh sb="8" eb="9">
      <t>カ</t>
    </rPh>
    <phoneticPr fontId="3"/>
  </si>
  <si>
    <t>　　補助金交付申請を行ったものに限ります。</t>
    <rPh sb="10" eb="11">
      <t>オコナ</t>
    </rPh>
    <rPh sb="16" eb="17">
      <t>カギ</t>
    </rPh>
    <phoneticPr fontId="3"/>
  </si>
  <si>
    <t>補助事業名</t>
    <rPh sb="0" eb="2">
      <t>ホジョ</t>
    </rPh>
    <rPh sb="2" eb="4">
      <t>ジギョウ</t>
    </rPh>
    <rPh sb="4" eb="5">
      <t>メイ</t>
    </rPh>
    <phoneticPr fontId="3"/>
  </si>
  <si>
    <t>●●●事業</t>
    <rPh sb="3" eb="5">
      <t>ジギョウ</t>
    </rPh>
    <phoneticPr fontId="3"/>
  </si>
  <si>
    <r>
      <t>　　また、</t>
    </r>
    <r>
      <rPr>
        <u val="double"/>
        <sz val="10"/>
        <rFont val="ＭＳ ゴシック"/>
        <family val="3"/>
        <charset val="128"/>
      </rPr>
      <t>すべての役員に変更がない場合に限ります。</t>
    </r>
    <rPh sb="9" eb="11">
      <t>ヤクイン</t>
    </rPh>
    <rPh sb="12" eb="14">
      <t>ヘンコウ</t>
    </rPh>
    <rPh sb="17" eb="19">
      <t>バアイ</t>
    </rPh>
    <rPh sb="20" eb="21">
      <t>カギ</t>
    </rPh>
    <phoneticPr fontId="3"/>
  </si>
  <si>
    <t>役員数</t>
    <rPh sb="0" eb="2">
      <t>ヤクイン</t>
    </rPh>
    <rPh sb="2" eb="3">
      <t>スウ</t>
    </rPh>
    <phoneticPr fontId="3"/>
  </si>
  <si>
    <t>法 人 等 役 員 一 覧</t>
    <rPh sb="0" eb="1">
      <t>ホウ</t>
    </rPh>
    <rPh sb="2" eb="3">
      <t>ヒト</t>
    </rPh>
    <rPh sb="4" eb="5">
      <t>トウ</t>
    </rPh>
    <rPh sb="6" eb="7">
      <t>ヤク</t>
    </rPh>
    <rPh sb="8" eb="9">
      <t>イン</t>
    </rPh>
    <rPh sb="10" eb="11">
      <t>イチ</t>
    </rPh>
    <rPh sb="12" eb="13">
      <t>ラン</t>
    </rPh>
    <phoneticPr fontId="3"/>
  </si>
  <si>
    <t>新人看護職員研修講師等予定者名簿</t>
    <rPh sb="0" eb="2">
      <t>シンジン</t>
    </rPh>
    <rPh sb="2" eb="4">
      <t>カンゴ</t>
    </rPh>
    <rPh sb="4" eb="6">
      <t>ショクイン</t>
    </rPh>
    <rPh sb="6" eb="8">
      <t>ケンシュウ</t>
    </rPh>
    <rPh sb="8" eb="10">
      <t>コウシ</t>
    </rPh>
    <rPh sb="10" eb="11">
      <t>ナド</t>
    </rPh>
    <rPh sb="11" eb="14">
      <t>ヨテイシャ</t>
    </rPh>
    <rPh sb="14" eb="16">
      <t>メイボ</t>
    </rPh>
    <phoneticPr fontId="3"/>
  </si>
  <si>
    <t>新人看護職員研修受講予定者名簿</t>
    <rPh sb="0" eb="2">
      <t>シンジン</t>
    </rPh>
    <rPh sb="2" eb="4">
      <t>カンゴ</t>
    </rPh>
    <rPh sb="4" eb="6">
      <t>ショクイン</t>
    </rPh>
    <rPh sb="6" eb="8">
      <t>ケンシュウ</t>
    </rPh>
    <rPh sb="8" eb="10">
      <t>ジュコウ</t>
    </rPh>
    <rPh sb="10" eb="12">
      <t>ヨテイ</t>
    </rPh>
    <rPh sb="12" eb="13">
      <t>シャ</t>
    </rPh>
    <rPh sb="13" eb="15">
      <t>メイボ</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</si>
</sst>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76" formatCode="#,##0.0"/>
    <numFmt numFmtId="177" formatCode="#,##0_ "/>
    <numFmt numFmtId="178" formatCode="0.0_ "/>
    <numFmt numFmtId="179" formatCode="#,##0_ ;[Red]\-#,##0\ "/>
    <numFmt numFmtId="180" formatCode="0#"/>
    <numFmt numFmtId="181" formatCode="#,##0&quot; 施設&quot;"/>
    <numFmt numFmtId="182" formatCode="General\ &quot;人&quot;"/>
  </numFmts>
  <fonts count="43">
    <font>
      <sz val="11"/>
      <name val="ＭＳ Ｐゴシック"/>
      <family val="3"/>
      <charset val="128"/>
    </font>
    <font>
      <sz val="11"/>
      <name val="ＭＳ Ｐゴシック"/>
      <family val="3"/>
      <charset val="128"/>
    </font>
    <font>
      <sz val="11"/>
      <name val="ＭＳ Ｐゴシック"/>
      <family val="3"/>
      <charset val="128"/>
    </font>
    <font>
      <sz val="6"/>
      <name val="ＭＳ Ｐゴシック"/>
      <family val="3"/>
      <charset val="128"/>
    </font>
    <font>
      <u/>
      <sz val="11"/>
      <color indexed="12"/>
      <name val="ＭＳ Ｐゴシック"/>
      <family val="3"/>
      <charset val="128"/>
    </font>
    <font>
      <sz val="11"/>
      <name val="ＭＳ Ｐ明朝"/>
      <family val="1"/>
      <charset val="128"/>
    </font>
    <font>
      <sz val="6"/>
      <name val="ＭＳ Ｐ明朝"/>
      <family val="1"/>
      <charset val="128"/>
    </font>
    <font>
      <sz val="11"/>
      <name val="ＭＳ 明朝"/>
      <family val="1"/>
      <charset val="128"/>
    </font>
    <font>
      <sz val="14"/>
      <name val="ＭＳ 明朝"/>
      <family val="1"/>
      <charset val="128"/>
    </font>
    <font>
      <sz val="12"/>
      <name val="ＭＳ 明朝"/>
      <family val="1"/>
      <charset val="128"/>
    </font>
    <font>
      <sz val="10"/>
      <name val="ＭＳ 明朝"/>
      <family val="1"/>
      <charset val="128"/>
    </font>
    <font>
      <sz val="8"/>
      <name val="ＭＳ 明朝"/>
      <family val="1"/>
      <charset val="128"/>
    </font>
    <font>
      <sz val="10"/>
      <color indexed="10"/>
      <name val="ＭＳ 明朝"/>
      <family val="1"/>
      <charset val="128"/>
    </font>
    <font>
      <sz val="10"/>
      <color indexed="8"/>
      <name val="ＭＳ 明朝"/>
      <family val="1"/>
      <charset val="128"/>
    </font>
    <font>
      <sz val="11"/>
      <color indexed="18"/>
      <name val="ＭＳ 明朝"/>
      <family val="1"/>
      <charset val="128"/>
    </font>
    <font>
      <sz val="14"/>
      <name val="HGPｺﾞｼｯｸE"/>
      <family val="3"/>
      <charset val="128"/>
    </font>
    <font>
      <sz val="11"/>
      <name val="HGPｺﾞｼｯｸE"/>
      <family val="3"/>
      <charset val="128"/>
    </font>
    <font>
      <sz val="12"/>
      <name val="HGPｺﾞｼｯｸE"/>
      <family val="3"/>
      <charset val="128"/>
    </font>
    <font>
      <sz val="16"/>
      <name val="HGPｺﾞｼｯｸE"/>
      <family val="3"/>
      <charset val="128"/>
    </font>
    <font>
      <sz val="9"/>
      <color indexed="8"/>
      <name val="HGPｺﾞｼｯｸE"/>
      <family val="3"/>
      <charset val="128"/>
    </font>
    <font>
      <sz val="10"/>
      <color indexed="8"/>
      <name val="HGPｺﾞｼｯｸE"/>
      <family val="3"/>
      <charset val="128"/>
    </font>
    <font>
      <sz val="13"/>
      <name val="HGPｺﾞｼｯｸE"/>
      <family val="3"/>
      <charset val="128"/>
    </font>
    <font>
      <sz val="10"/>
      <name val="HGPｺﾞｼｯｸE"/>
      <family val="3"/>
      <charset val="128"/>
    </font>
    <font>
      <sz val="12"/>
      <color indexed="10"/>
      <name val="HGPｺﾞｼｯｸE"/>
      <family val="3"/>
      <charset val="128"/>
    </font>
    <font>
      <sz val="8"/>
      <name val="HGPｺﾞｼｯｸE"/>
      <family val="3"/>
      <charset val="128"/>
    </font>
    <font>
      <sz val="8"/>
      <color indexed="8"/>
      <name val="HGPｺﾞｼｯｸE"/>
      <family val="3"/>
      <charset val="128"/>
    </font>
    <font>
      <sz val="9"/>
      <name val="ＭＳ 明朝"/>
      <family val="1"/>
      <charset val="128"/>
    </font>
    <font>
      <sz val="10"/>
      <color indexed="18"/>
      <name val="ＭＳ 明朝"/>
      <family val="1"/>
      <charset val="128"/>
    </font>
    <font>
      <sz val="8"/>
      <color indexed="18"/>
      <name val="ＭＳ 明朝"/>
      <family val="1"/>
      <charset val="128"/>
    </font>
    <font>
      <sz val="10"/>
      <color rgb="FFFF0000"/>
      <name val="ＭＳ 明朝"/>
      <family val="1"/>
      <charset val="128"/>
    </font>
    <font>
      <i/>
      <sz val="10"/>
      <name val="ＭＳ 明朝"/>
      <family val="1"/>
      <charset val="128"/>
    </font>
    <font>
      <sz val="6"/>
      <name val="Arial Unicode MS"/>
      <family val="2"/>
      <charset val="128"/>
    </font>
    <font>
      <sz val="6"/>
      <name val="ＭＳ 明朝"/>
      <family val="1"/>
      <charset val="128"/>
    </font>
    <font>
      <sz val="11"/>
      <color rgb="FF0000FF"/>
      <name val="ＭＳ 明朝"/>
      <family val="1"/>
      <charset val="128"/>
    </font>
    <font>
      <b/>
      <sz val="10"/>
      <color theme="0" tint="-0.249977111117893"/>
      <name val="ＭＳ 明朝"/>
      <family val="1"/>
      <charset val="128"/>
    </font>
    <font>
      <sz val="9"/>
      <color indexed="81"/>
      <name val="ＭＳ Ｐゴシック"/>
      <family val="3"/>
      <charset val="128"/>
    </font>
    <font>
      <b/>
      <sz val="9"/>
      <color indexed="81"/>
      <name val="MS P ゴシック"/>
      <family val="3"/>
      <charset val="128"/>
    </font>
    <font>
      <b/>
      <sz val="12"/>
      <name val="ＭＳ ゴシック"/>
      <family val="3"/>
      <charset val="128"/>
    </font>
    <font>
      <sz val="11"/>
      <name val="ＭＳ ゴシック"/>
      <family val="3"/>
      <charset val="128"/>
    </font>
    <font>
      <sz val="10"/>
      <name val="ＭＳ ゴシック"/>
      <family val="3"/>
      <charset val="128"/>
    </font>
    <font>
      <u val="double"/>
      <sz val="10"/>
      <name val="ＭＳ ゴシック"/>
      <family val="3"/>
      <charset val="128"/>
    </font>
    <font>
      <sz val="11"/>
      <color rgb="FFFF0000"/>
      <name val="ＭＳ ゴシック"/>
      <family val="3"/>
      <charset val="128"/>
    </font>
    <font>
      <sz val="16"/>
      <name val="ＭＳ ゴシック"/>
      <family val="3"/>
      <charset val="128"/>
    </font>
  </fonts>
  <fills count="12">
    <fill>
      <patternFill patternType="none"/>
    </fill>
    <fill>
      <patternFill patternType="gray125"/>
    </fill>
    <fill>
      <patternFill patternType="solid">
        <fgColor indexed="13"/>
        <bgColor indexed="64"/>
      </patternFill>
    </fill>
    <fill>
      <patternFill patternType="solid">
        <fgColor indexed="22"/>
        <bgColor indexed="64"/>
      </patternFill>
    </fill>
    <fill>
      <patternFill patternType="solid">
        <fgColor rgb="FFFFFF00"/>
        <bgColor indexed="64"/>
      </patternFill>
    </fill>
    <fill>
      <patternFill patternType="solid">
        <fgColor rgb="FFFFFF66"/>
        <bgColor indexed="64"/>
      </patternFill>
    </fill>
    <fill>
      <patternFill patternType="solid">
        <fgColor theme="8" tint="0.79998168889431442"/>
        <bgColor indexed="64"/>
      </patternFill>
    </fill>
    <fill>
      <patternFill patternType="solid">
        <fgColor rgb="FFFFFF99"/>
        <bgColor indexed="64"/>
      </patternFill>
    </fill>
    <fill>
      <patternFill patternType="solid">
        <fgColor theme="9" tint="0.59999389629810485"/>
        <bgColor indexed="64"/>
      </patternFill>
    </fill>
    <fill>
      <patternFill patternType="solid">
        <fgColor theme="8" tint="0.59999389629810485"/>
        <bgColor indexed="64"/>
      </patternFill>
    </fill>
    <fill>
      <patternFill patternType="solid">
        <fgColor indexed="15"/>
        <bgColor indexed="64"/>
      </patternFill>
    </fill>
    <fill>
      <patternFill patternType="solid">
        <fgColor rgb="FF00FFFF"/>
        <bgColor indexed="64"/>
      </patternFill>
    </fill>
  </fills>
  <borders count="100">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dashed">
        <color indexed="64"/>
      </top>
      <bottom style="dashed">
        <color indexed="64"/>
      </bottom>
      <diagonal/>
    </border>
    <border>
      <left style="thin">
        <color indexed="64"/>
      </left>
      <right style="thin">
        <color indexed="64"/>
      </right>
      <top style="dashed">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dashed">
        <color indexed="64"/>
      </left>
      <right style="thin">
        <color indexed="64"/>
      </right>
      <top style="dashed">
        <color indexed="64"/>
      </top>
      <bottom style="dashed">
        <color indexed="64"/>
      </bottom>
      <diagonal/>
    </border>
    <border>
      <left/>
      <right style="thin">
        <color indexed="64"/>
      </right>
      <top style="dashed">
        <color indexed="64"/>
      </top>
      <bottom style="dashed">
        <color indexed="64"/>
      </bottom>
      <diagonal/>
    </border>
    <border diagonalUp="1">
      <left style="thin">
        <color indexed="64"/>
      </left>
      <right style="thin">
        <color indexed="64"/>
      </right>
      <top/>
      <bottom style="thin">
        <color indexed="64"/>
      </bottom>
      <diagonal style="thin">
        <color indexed="64"/>
      </diagonal>
    </border>
    <border>
      <left style="dashed">
        <color indexed="64"/>
      </left>
      <right style="thin">
        <color indexed="64"/>
      </right>
      <top style="dashed">
        <color indexed="64"/>
      </top>
      <bottom style="thin">
        <color indexed="64"/>
      </bottom>
      <diagonal/>
    </border>
    <border>
      <left/>
      <right style="thin">
        <color indexed="64"/>
      </right>
      <top style="dashed">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right/>
      <top style="thin">
        <color indexed="64"/>
      </top>
      <bottom style="thin">
        <color indexed="64"/>
      </bottom>
      <diagonal/>
    </border>
    <border>
      <left style="medium">
        <color indexed="64"/>
      </left>
      <right/>
      <top style="medium">
        <color indexed="64"/>
      </top>
      <bottom style="double">
        <color indexed="64"/>
      </bottom>
      <diagonal/>
    </border>
    <border>
      <left style="medium">
        <color indexed="64"/>
      </left>
      <right style="hair">
        <color indexed="64"/>
      </right>
      <top style="thin">
        <color indexed="64"/>
      </top>
      <bottom/>
      <diagonal/>
    </border>
    <border>
      <left style="medium">
        <color indexed="64"/>
      </left>
      <right style="hair">
        <color indexed="64"/>
      </right>
      <top style="double">
        <color indexed="64"/>
      </top>
      <bottom style="thin">
        <color indexed="64"/>
      </bottom>
      <diagonal/>
    </border>
    <border>
      <left style="thin">
        <color indexed="64"/>
      </left>
      <right style="thin">
        <color indexed="64"/>
      </right>
      <top style="dotted">
        <color indexed="64"/>
      </top>
      <bottom/>
      <diagonal/>
    </border>
    <border>
      <left/>
      <right style="thin">
        <color indexed="64"/>
      </right>
      <top style="dotted">
        <color indexed="64"/>
      </top>
      <bottom/>
      <diagonal/>
    </border>
    <border>
      <left style="thin">
        <color indexed="64"/>
      </left>
      <right/>
      <top style="dotted">
        <color indexed="64"/>
      </top>
      <bottom/>
      <diagonal/>
    </border>
    <border>
      <left style="medium">
        <color indexed="64"/>
      </left>
      <right style="thin">
        <color indexed="64"/>
      </right>
      <top style="double">
        <color indexed="64"/>
      </top>
      <bottom style="thin">
        <color indexed="64"/>
      </bottom>
      <diagonal/>
    </border>
    <border>
      <left style="medium">
        <color indexed="64"/>
      </left>
      <right style="hair">
        <color indexed="64"/>
      </right>
      <top style="thin">
        <color indexed="64"/>
      </top>
      <bottom style="medium">
        <color indexed="64"/>
      </bottom>
      <diagonal/>
    </border>
    <border>
      <left style="hair">
        <color indexed="64"/>
      </left>
      <right style="hair">
        <color indexed="64"/>
      </right>
      <top style="medium">
        <color indexed="64"/>
      </top>
      <bottom style="double">
        <color indexed="64"/>
      </bottom>
      <diagonal/>
    </border>
    <border>
      <left/>
      <right style="medium">
        <color indexed="64"/>
      </right>
      <top style="medium">
        <color indexed="64"/>
      </top>
      <bottom style="double">
        <color indexed="64"/>
      </bottom>
      <diagonal/>
    </border>
    <border>
      <left style="hair">
        <color indexed="64"/>
      </left>
      <right style="hair">
        <color indexed="64"/>
      </right>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diagonal/>
    </border>
    <border>
      <left style="hair">
        <color indexed="64"/>
      </left>
      <right style="hair">
        <color indexed="64"/>
      </right>
      <top/>
      <bottom/>
      <diagonal/>
    </border>
    <border>
      <left style="hair">
        <color indexed="64"/>
      </left>
      <right style="medium">
        <color indexed="64"/>
      </right>
      <top style="thin">
        <color indexed="64"/>
      </top>
      <bottom/>
      <diagonal/>
    </border>
    <border>
      <left style="hair">
        <color indexed="64"/>
      </left>
      <right style="medium">
        <color indexed="64"/>
      </right>
      <top/>
      <bottom/>
      <diagonal/>
    </border>
    <border>
      <left style="medium">
        <color indexed="64"/>
      </left>
      <right style="hair">
        <color indexed="64"/>
      </right>
      <top/>
      <bottom style="thin">
        <color indexed="64"/>
      </bottom>
      <diagonal/>
    </border>
    <border>
      <left style="hair">
        <color indexed="64"/>
      </left>
      <right style="medium">
        <color indexed="64"/>
      </right>
      <top/>
      <bottom style="thin">
        <color indexed="64"/>
      </bottom>
      <diagonal/>
    </border>
    <border>
      <left style="hair">
        <color indexed="64"/>
      </left>
      <right style="hair">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style="hair">
        <color indexed="64"/>
      </right>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dotted">
        <color indexed="64"/>
      </top>
      <bottom style="thin">
        <color indexed="64"/>
      </bottom>
      <diagonal/>
    </border>
    <border>
      <left style="thin">
        <color indexed="64"/>
      </left>
      <right style="thin">
        <color indexed="64"/>
      </right>
      <top style="dotted">
        <color indexed="64"/>
      </top>
      <bottom style="thin">
        <color indexed="64"/>
      </bottom>
      <diagonal/>
    </border>
    <border>
      <left/>
      <right style="thin">
        <color indexed="64"/>
      </right>
      <top style="dotted">
        <color indexed="64"/>
      </top>
      <bottom style="thin">
        <color indexed="64"/>
      </bottom>
      <diagonal/>
    </border>
    <border>
      <left style="thin">
        <color indexed="64"/>
      </left>
      <right style="dotted">
        <color indexed="64"/>
      </right>
      <top/>
      <bottom/>
      <diagonal/>
    </border>
    <border>
      <left style="dotted">
        <color indexed="64"/>
      </left>
      <right style="thin">
        <color indexed="64"/>
      </right>
      <top/>
      <bottom/>
      <diagonal/>
    </border>
    <border>
      <left style="thin">
        <color indexed="64"/>
      </left>
      <right style="dotted">
        <color indexed="64"/>
      </right>
      <top style="dotted">
        <color indexed="64"/>
      </top>
      <bottom/>
      <diagonal/>
    </border>
    <border>
      <left style="dotted">
        <color indexed="64"/>
      </left>
      <right style="thin">
        <color indexed="64"/>
      </right>
      <top style="dotted">
        <color indexed="64"/>
      </top>
      <bottom/>
      <diagonal/>
    </border>
    <border>
      <left style="thin">
        <color indexed="64"/>
      </left>
      <right style="dotted">
        <color indexed="64"/>
      </right>
      <top style="dotted">
        <color indexed="64"/>
      </top>
      <bottom style="thin">
        <color indexed="64"/>
      </bottom>
      <diagonal/>
    </border>
    <border>
      <left style="dotted">
        <color indexed="64"/>
      </left>
      <right style="thin">
        <color indexed="64"/>
      </right>
      <top style="dotted">
        <color indexed="64"/>
      </top>
      <bottom style="thin">
        <color indexed="64"/>
      </bottom>
      <diagonal/>
    </border>
    <border>
      <left style="thin">
        <color indexed="64"/>
      </left>
      <right style="dotted">
        <color indexed="64"/>
      </right>
      <top style="thin">
        <color indexed="64"/>
      </top>
      <bottom style="thin">
        <color indexed="64"/>
      </bottom>
      <diagonal/>
    </border>
    <border>
      <left style="dotted">
        <color indexed="64"/>
      </left>
      <right style="thin">
        <color indexed="64"/>
      </right>
      <top style="thin">
        <color indexed="64"/>
      </top>
      <bottom style="thin">
        <color indexed="64"/>
      </bottom>
      <diagonal/>
    </border>
    <border>
      <left style="thin">
        <color indexed="64"/>
      </left>
      <right/>
      <top style="thin">
        <color indexed="64"/>
      </top>
      <bottom style="dashed">
        <color indexed="64"/>
      </bottom>
      <diagonal/>
    </border>
    <border>
      <left/>
      <right style="thin">
        <color indexed="64"/>
      </right>
      <top style="thin">
        <color indexed="64"/>
      </top>
      <bottom style="dashed">
        <color indexed="64"/>
      </bottom>
      <diagonal/>
    </border>
    <border>
      <left style="thin">
        <color indexed="64"/>
      </left>
      <right style="thin">
        <color indexed="64"/>
      </right>
      <top style="thin">
        <color indexed="64"/>
      </top>
      <bottom style="dashed">
        <color indexed="64"/>
      </bottom>
      <diagonal/>
    </border>
    <border>
      <left/>
      <right/>
      <top style="thin">
        <color indexed="64"/>
      </top>
      <bottom style="dashed">
        <color indexed="64"/>
      </bottom>
      <diagonal/>
    </border>
    <border>
      <left style="thin">
        <color indexed="64"/>
      </left>
      <right/>
      <top/>
      <bottom style="dotted">
        <color indexed="64"/>
      </bottom>
      <diagonal/>
    </border>
    <border>
      <left/>
      <right style="thin">
        <color indexed="64"/>
      </right>
      <top/>
      <bottom style="dotted">
        <color indexed="64"/>
      </bottom>
      <diagonal/>
    </border>
    <border>
      <left style="thin">
        <color indexed="64"/>
      </left>
      <right style="thin">
        <color indexed="64"/>
      </right>
      <top/>
      <bottom style="dotted">
        <color indexed="64"/>
      </bottom>
      <diagonal/>
    </border>
    <border>
      <left/>
      <right/>
      <top/>
      <bottom style="dotted">
        <color indexed="64"/>
      </bottom>
      <diagonal/>
    </border>
    <border>
      <left style="thin">
        <color indexed="64"/>
      </left>
      <right/>
      <top style="dotted">
        <color indexed="64"/>
      </top>
      <bottom style="dotted">
        <color indexed="64"/>
      </bottom>
      <diagonal/>
    </border>
    <border>
      <left/>
      <right style="thin">
        <color indexed="64"/>
      </right>
      <top style="dotted">
        <color indexed="64"/>
      </top>
      <bottom style="dotted">
        <color indexed="64"/>
      </bottom>
      <diagonal/>
    </border>
    <border>
      <left style="thin">
        <color indexed="64"/>
      </left>
      <right style="thin">
        <color indexed="64"/>
      </right>
      <top style="dotted">
        <color indexed="64"/>
      </top>
      <bottom style="dotted">
        <color indexed="64"/>
      </bottom>
      <diagonal/>
    </border>
    <border>
      <left/>
      <right/>
      <top style="dotted">
        <color indexed="64"/>
      </top>
      <bottom style="dotted">
        <color indexed="64"/>
      </bottom>
      <diagonal/>
    </border>
    <border>
      <left/>
      <right/>
      <top style="dotted">
        <color indexed="64"/>
      </top>
      <bottom style="thin">
        <color indexed="64"/>
      </bottom>
      <diagonal/>
    </border>
    <border>
      <left/>
      <right style="thin">
        <color indexed="64"/>
      </right>
      <top style="thin">
        <color indexed="64"/>
      </top>
      <bottom style="dotted">
        <color indexed="64"/>
      </bottom>
      <diagonal/>
    </border>
    <border>
      <left style="thin">
        <color indexed="64"/>
      </left>
      <right style="dotted">
        <color indexed="64"/>
      </right>
      <top/>
      <bottom style="thin">
        <color indexed="64"/>
      </bottom>
      <diagonal/>
    </border>
    <border>
      <left style="dotted">
        <color indexed="64"/>
      </left>
      <right style="thin">
        <color indexed="64"/>
      </right>
      <top/>
      <bottom style="thin">
        <color indexed="64"/>
      </bottom>
      <diagonal/>
    </border>
    <border>
      <left style="medium">
        <color indexed="64"/>
      </left>
      <right/>
      <top/>
      <bottom/>
      <diagonal/>
    </border>
    <border>
      <left/>
      <right style="medium">
        <color indexed="64"/>
      </right>
      <top/>
      <bottom/>
      <diagonal/>
    </border>
    <border>
      <left style="thin">
        <color indexed="64"/>
      </left>
      <right/>
      <top style="thin">
        <color indexed="64"/>
      </top>
      <bottom style="medium">
        <color indexed="64"/>
      </bottom>
      <diagonal/>
    </border>
    <border>
      <left style="thin">
        <color indexed="64"/>
      </left>
      <right/>
      <top style="medium">
        <color indexed="64"/>
      </top>
      <bottom style="double">
        <color indexed="64"/>
      </bottom>
      <diagonal/>
    </border>
    <border>
      <left/>
      <right/>
      <top style="double">
        <color indexed="64"/>
      </top>
      <bottom style="thin">
        <color indexed="64"/>
      </bottom>
      <diagonal/>
    </border>
    <border>
      <left/>
      <right style="medium">
        <color indexed="64"/>
      </right>
      <top style="double">
        <color indexed="64"/>
      </top>
      <bottom style="thin">
        <color indexed="64"/>
      </bottom>
      <diagonal/>
    </border>
    <border>
      <left/>
      <right/>
      <top style="medium">
        <color indexed="64"/>
      </top>
      <bottom/>
      <diagonal/>
    </border>
    <border>
      <left style="hair">
        <color indexed="64"/>
      </left>
      <right/>
      <top style="thin">
        <color indexed="64"/>
      </top>
      <bottom style="thin">
        <color indexed="64"/>
      </bottom>
      <diagonal/>
    </border>
    <border>
      <left style="hair">
        <color indexed="64"/>
      </left>
      <right/>
      <top style="thin">
        <color indexed="64"/>
      </top>
      <bottom style="medium">
        <color indexed="64"/>
      </bottom>
      <diagonal/>
    </border>
    <border>
      <left style="hair">
        <color indexed="64"/>
      </left>
      <right/>
      <top style="medium">
        <color indexed="64"/>
      </top>
      <bottom style="double">
        <color indexed="64"/>
      </bottom>
      <diagonal/>
    </border>
    <border>
      <left style="hair">
        <color indexed="64"/>
      </left>
      <right/>
      <top style="double">
        <color indexed="64"/>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s>
  <cellStyleXfs count="10">
    <xf numFmtId="0" fontId="0" fillId="0" borderId="0"/>
    <xf numFmtId="38" fontId="2" fillId="0" borderId="0" applyFont="0" applyFill="0" applyBorder="0" applyAlignment="0" applyProtection="0"/>
    <xf numFmtId="38" fontId="5" fillId="0" borderId="0" applyFont="0" applyFill="0" applyBorder="0" applyAlignment="0" applyProtection="0"/>
    <xf numFmtId="0" fontId="5" fillId="0" borderId="0"/>
    <xf numFmtId="0" fontId="1" fillId="0" borderId="0"/>
    <xf numFmtId="0" fontId="1" fillId="0" borderId="0"/>
    <xf numFmtId="0" fontId="7" fillId="0" borderId="0"/>
    <xf numFmtId="1" fontId="8" fillId="0" borderId="0"/>
    <xf numFmtId="38" fontId="1" fillId="0" borderId="0" applyFont="0" applyFill="0" applyBorder="0" applyAlignment="0" applyProtection="0"/>
    <xf numFmtId="0" fontId="1" fillId="0" borderId="0">
      <alignment vertical="center"/>
    </xf>
  </cellStyleXfs>
  <cellXfs count="715">
    <xf numFmtId="0" fontId="0" fillId="0" borderId="0" xfId="0"/>
    <xf numFmtId="0" fontId="5" fillId="0" borderId="0" xfId="3" applyAlignment="1">
      <alignment vertical="center"/>
    </xf>
    <xf numFmtId="0" fontId="10" fillId="0" borderId="0" xfId="3" applyFont="1" applyAlignment="1">
      <alignment vertical="center"/>
    </xf>
    <xf numFmtId="0" fontId="10" fillId="0" borderId="0" xfId="3" applyFont="1" applyAlignment="1">
      <alignment horizontal="right" vertical="center"/>
    </xf>
    <xf numFmtId="0" fontId="10" fillId="0" borderId="1" xfId="3" applyFont="1" applyBorder="1" applyAlignment="1">
      <alignment vertical="center"/>
    </xf>
    <xf numFmtId="0" fontId="10" fillId="0" borderId="0" xfId="3" applyFont="1" applyFill="1" applyBorder="1" applyAlignment="1">
      <alignment vertical="center"/>
    </xf>
    <xf numFmtId="0" fontId="10" fillId="0" borderId="0" xfId="3" applyFont="1" applyFill="1" applyBorder="1" applyAlignment="1">
      <alignment horizontal="distributed" vertical="center"/>
    </xf>
    <xf numFmtId="0" fontId="10" fillId="0" borderId="0" xfId="3" applyFont="1" applyFill="1" applyAlignment="1">
      <alignment vertical="center"/>
    </xf>
    <xf numFmtId="0" fontId="10" fillId="0" borderId="0" xfId="6" applyFont="1" applyAlignment="1">
      <alignment vertical="center"/>
    </xf>
    <xf numFmtId="0" fontId="10" fillId="0" borderId="6" xfId="3" applyFont="1" applyBorder="1" applyAlignment="1">
      <alignment vertical="center"/>
    </xf>
    <xf numFmtId="0" fontId="10" fillId="0" borderId="7" xfId="3" applyFont="1" applyBorder="1" applyAlignment="1">
      <alignment vertical="center"/>
    </xf>
    <xf numFmtId="0" fontId="10" fillId="0" borderId="11" xfId="3" applyFont="1" applyBorder="1" applyAlignment="1">
      <alignment vertical="center"/>
    </xf>
    <xf numFmtId="0" fontId="10" fillId="0" borderId="0" xfId="3" applyFont="1" applyBorder="1" applyAlignment="1">
      <alignment vertical="center"/>
    </xf>
    <xf numFmtId="0" fontId="10" fillId="0" borderId="0" xfId="6" applyFont="1" applyBorder="1" applyAlignment="1">
      <alignment vertical="center"/>
    </xf>
    <xf numFmtId="38" fontId="7" fillId="0" borderId="0" xfId="2" applyFont="1" applyFill="1" applyBorder="1" applyAlignment="1">
      <alignment vertical="center"/>
    </xf>
    <xf numFmtId="0" fontId="10" fillId="0" borderId="7" xfId="3" applyFont="1" applyFill="1" applyBorder="1" applyAlignment="1">
      <alignment vertical="center" textRotation="255"/>
    </xf>
    <xf numFmtId="0" fontId="10" fillId="0" borderId="7" xfId="3" applyFont="1" applyFill="1" applyBorder="1" applyAlignment="1">
      <alignment horizontal="center" vertical="center"/>
    </xf>
    <xf numFmtId="38" fontId="7" fillId="0" borderId="7" xfId="2" applyFont="1" applyFill="1" applyBorder="1" applyAlignment="1">
      <alignment vertical="center"/>
    </xf>
    <xf numFmtId="0" fontId="10" fillId="0" borderId="7" xfId="3" applyFont="1" applyFill="1" applyBorder="1" applyAlignment="1">
      <alignment vertical="center"/>
    </xf>
    <xf numFmtId="0" fontId="10" fillId="0" borderId="0" xfId="3" applyFont="1" applyFill="1" applyBorder="1" applyAlignment="1">
      <alignment horizontal="center" vertical="center"/>
    </xf>
    <xf numFmtId="0" fontId="10" fillId="0" borderId="0" xfId="6" applyFont="1" applyFill="1" applyBorder="1" applyAlignment="1">
      <alignment vertical="center"/>
    </xf>
    <xf numFmtId="0" fontId="13" fillId="0" borderId="0" xfId="3" applyFont="1" applyFill="1" applyBorder="1" applyAlignment="1">
      <alignment vertical="center"/>
    </xf>
    <xf numFmtId="0" fontId="12" fillId="0" borderId="0" xfId="3" applyFont="1" applyFill="1" applyBorder="1" applyAlignment="1">
      <alignment vertical="center"/>
    </xf>
    <xf numFmtId="0" fontId="10" fillId="0" borderId="0" xfId="3" applyFont="1" applyFill="1" applyBorder="1" applyAlignment="1">
      <alignment vertical="center" textRotation="255"/>
    </xf>
    <xf numFmtId="0" fontId="10" fillId="0" borderId="12" xfId="3" applyFont="1" applyBorder="1" applyAlignment="1">
      <alignment vertical="center"/>
    </xf>
    <xf numFmtId="0" fontId="10" fillId="0" borderId="0" xfId="3" applyFont="1" applyFill="1" applyAlignment="1">
      <alignment horizontal="right" vertical="center"/>
    </xf>
    <xf numFmtId="0" fontId="10" fillId="0" borderId="12" xfId="3" applyFont="1" applyFill="1" applyBorder="1" applyAlignment="1">
      <alignment horizontal="center" vertical="center"/>
    </xf>
    <xf numFmtId="0" fontId="10" fillId="0" borderId="12" xfId="3" applyFont="1" applyFill="1" applyBorder="1" applyAlignment="1">
      <alignment vertical="center"/>
    </xf>
    <xf numFmtId="0" fontId="10" fillId="0" borderId="6" xfId="3" applyFont="1" applyFill="1" applyBorder="1" applyAlignment="1">
      <alignment horizontal="center" vertical="center" wrapText="1"/>
    </xf>
    <xf numFmtId="0" fontId="10" fillId="0" borderId="13" xfId="3" applyFont="1" applyFill="1" applyBorder="1" applyAlignment="1">
      <alignment horizontal="center" vertical="center" wrapText="1"/>
    </xf>
    <xf numFmtId="0" fontId="10" fillId="0" borderId="3" xfId="3" applyFont="1" applyFill="1" applyBorder="1" applyAlignment="1">
      <alignment horizontal="center" vertical="center" wrapText="1"/>
    </xf>
    <xf numFmtId="0" fontId="10" fillId="0" borderId="0" xfId="3" applyFont="1" applyFill="1" applyAlignment="1">
      <alignment horizontal="center" vertical="center" wrapText="1"/>
    </xf>
    <xf numFmtId="0" fontId="10" fillId="0" borderId="8" xfId="3" applyFont="1" applyFill="1" applyBorder="1" applyAlignment="1">
      <alignment horizontal="center" vertical="center" wrapText="1"/>
    </xf>
    <xf numFmtId="0" fontId="10" fillId="0" borderId="0" xfId="3" applyFont="1" applyBorder="1" applyAlignment="1">
      <alignment horizontal="distributed" vertical="center"/>
    </xf>
    <xf numFmtId="0" fontId="10" fillId="0" borderId="9" xfId="3" applyFont="1" applyFill="1" applyBorder="1" applyAlignment="1">
      <alignment horizontal="center" vertical="center" wrapText="1"/>
    </xf>
    <xf numFmtId="0" fontId="10" fillId="0" borderId="0" xfId="3" applyFont="1" applyFill="1" applyBorder="1" applyAlignment="1">
      <alignment horizontal="center" vertical="center" wrapText="1"/>
    </xf>
    <xf numFmtId="0" fontId="11" fillId="0" borderId="10" xfId="3" applyFont="1" applyFill="1" applyBorder="1" applyAlignment="1">
      <alignment vertical="center"/>
    </xf>
    <xf numFmtId="0" fontId="11" fillId="0" borderId="14" xfId="3" applyFont="1" applyFill="1" applyBorder="1" applyAlignment="1">
      <alignment vertical="center"/>
    </xf>
    <xf numFmtId="0" fontId="11" fillId="0" borderId="9" xfId="3" applyFont="1" applyFill="1" applyBorder="1" applyAlignment="1">
      <alignment vertical="center"/>
    </xf>
    <xf numFmtId="0" fontId="11" fillId="0" borderId="9" xfId="3" applyFont="1" applyFill="1" applyBorder="1" applyAlignment="1">
      <alignment horizontal="right" vertical="center"/>
    </xf>
    <xf numFmtId="0" fontId="11" fillId="0" borderId="0" xfId="3" applyFont="1" applyFill="1" applyAlignment="1">
      <alignment vertical="center"/>
    </xf>
    <xf numFmtId="0" fontId="11" fillId="0" borderId="6" xfId="3" applyFont="1" applyFill="1" applyBorder="1" applyAlignment="1">
      <alignment vertical="center"/>
    </xf>
    <xf numFmtId="0" fontId="11" fillId="0" borderId="7" xfId="3" applyFont="1" applyFill="1" applyBorder="1" applyAlignment="1">
      <alignment vertical="center"/>
    </xf>
    <xf numFmtId="0" fontId="11" fillId="0" borderId="3" xfId="3" applyFont="1" applyFill="1" applyBorder="1" applyAlignment="1">
      <alignment vertical="center"/>
    </xf>
    <xf numFmtId="0" fontId="11" fillId="0" borderId="3" xfId="3" applyFont="1" applyFill="1" applyBorder="1" applyAlignment="1">
      <alignment horizontal="right" vertical="center"/>
    </xf>
    <xf numFmtId="0" fontId="10" fillId="0" borderId="1" xfId="3" applyFont="1" applyFill="1" applyBorder="1" applyAlignment="1">
      <alignment vertical="center"/>
    </xf>
    <xf numFmtId="0" fontId="10" fillId="0" borderId="9" xfId="3" applyFont="1" applyFill="1" applyBorder="1" applyAlignment="1">
      <alignment vertical="center"/>
    </xf>
    <xf numFmtId="0" fontId="9" fillId="0" borderId="0" xfId="3" applyFont="1" applyFill="1" applyAlignment="1">
      <alignment vertical="center"/>
    </xf>
    <xf numFmtId="0" fontId="10" fillId="0" borderId="20" xfId="3" applyFont="1" applyBorder="1" applyAlignment="1">
      <alignment vertical="center"/>
    </xf>
    <xf numFmtId="0" fontId="10" fillId="0" borderId="7" xfId="3" applyFont="1" applyBorder="1" applyAlignment="1">
      <alignment horizontal="distributed" vertical="center"/>
    </xf>
    <xf numFmtId="0" fontId="10" fillId="0" borderId="13" xfId="3" applyFont="1" applyBorder="1" applyAlignment="1">
      <alignment vertical="center"/>
    </xf>
    <xf numFmtId="0" fontId="10" fillId="0" borderId="21" xfId="3" applyFont="1" applyBorder="1" applyAlignment="1">
      <alignment vertical="center"/>
    </xf>
    <xf numFmtId="0" fontId="10" fillId="0" borderId="2" xfId="3" applyFont="1" applyBorder="1" applyAlignment="1">
      <alignment horizontal="center" vertical="center"/>
    </xf>
    <xf numFmtId="0" fontId="7" fillId="0" borderId="2" xfId="3" applyFont="1" applyBorder="1" applyAlignment="1">
      <alignment vertical="center"/>
    </xf>
    <xf numFmtId="0" fontId="10" fillId="0" borderId="2" xfId="6" applyFont="1" applyBorder="1" applyAlignment="1">
      <alignment horizontal="center" vertical="center"/>
    </xf>
    <xf numFmtId="0" fontId="10" fillId="0" borderId="7" xfId="6" applyFont="1" applyBorder="1" applyAlignment="1">
      <alignment vertical="center"/>
    </xf>
    <xf numFmtId="0" fontId="10" fillId="0" borderId="0" xfId="0" applyFont="1" applyAlignment="1">
      <alignment vertical="center"/>
    </xf>
    <xf numFmtId="0" fontId="10" fillId="0" borderId="2" xfId="0" applyFont="1" applyBorder="1" applyAlignment="1">
      <alignment horizontal="center" vertical="center"/>
    </xf>
    <xf numFmtId="0" fontId="10" fillId="0" borderId="2" xfId="0" applyFont="1" applyBorder="1" applyAlignment="1">
      <alignment vertical="center"/>
    </xf>
    <xf numFmtId="0" fontId="10" fillId="0" borderId="0" xfId="0" applyFont="1" applyBorder="1" applyAlignment="1">
      <alignment vertical="center"/>
    </xf>
    <xf numFmtId="0" fontId="10" fillId="0" borderId="2" xfId="0" applyFont="1" applyBorder="1" applyAlignment="1">
      <alignment horizontal="center" vertical="center" wrapText="1"/>
    </xf>
    <xf numFmtId="0" fontId="9" fillId="0" borderId="0" xfId="0" applyFont="1" applyAlignment="1">
      <alignment horizontal="center" vertical="center"/>
    </xf>
    <xf numFmtId="0" fontId="10" fillId="0" borderId="7" xfId="0" applyFont="1" applyBorder="1" applyAlignment="1">
      <alignment vertical="center"/>
    </xf>
    <xf numFmtId="38" fontId="7" fillId="0" borderId="22" xfId="1" applyFont="1" applyBorder="1" applyAlignment="1">
      <alignment vertical="center"/>
    </xf>
    <xf numFmtId="0" fontId="7" fillId="0" borderId="0" xfId="3" applyFont="1" applyAlignment="1">
      <alignment vertical="center"/>
    </xf>
    <xf numFmtId="0" fontId="7" fillId="0" borderId="23" xfId="3" applyFont="1" applyBorder="1" applyAlignment="1">
      <alignment horizontal="center" vertical="center"/>
    </xf>
    <xf numFmtId="0" fontId="7" fillId="0" borderId="24" xfId="3" applyFont="1" applyBorder="1" applyAlignment="1">
      <alignment vertical="center"/>
    </xf>
    <xf numFmtId="0" fontId="8" fillId="0" borderId="0" xfId="3" applyFont="1" applyBorder="1" applyAlignment="1">
      <alignment horizontal="distributed" vertical="center" indent="4"/>
    </xf>
    <xf numFmtId="0" fontId="7" fillId="0" borderId="25" xfId="3" applyFont="1" applyBorder="1" applyAlignment="1">
      <alignment vertical="center"/>
    </xf>
    <xf numFmtId="0" fontId="5" fillId="0" borderId="0" xfId="3" applyBorder="1" applyAlignment="1">
      <alignment vertical="center"/>
    </xf>
    <xf numFmtId="0" fontId="5" fillId="0" borderId="0" xfId="3" applyBorder="1" applyAlignment="1">
      <alignment horizontal="distributed" vertical="center" indent="1"/>
    </xf>
    <xf numFmtId="0" fontId="7" fillId="0" borderId="8" xfId="6" applyFont="1" applyBorder="1" applyAlignment="1">
      <alignment horizontal="right" vertical="center"/>
    </xf>
    <xf numFmtId="0" fontId="7" fillId="0" borderId="21" xfId="6" applyFont="1" applyBorder="1" applyAlignment="1">
      <alignment horizontal="right" vertical="center"/>
    </xf>
    <xf numFmtId="0" fontId="7" fillId="0" borderId="26" xfId="6" applyFont="1" applyBorder="1" applyAlignment="1">
      <alignment vertical="center"/>
    </xf>
    <xf numFmtId="0" fontId="7" fillId="0" borderId="27" xfId="6" applyFont="1" applyBorder="1" applyAlignment="1">
      <alignment vertical="center"/>
    </xf>
    <xf numFmtId="0" fontId="10" fillId="0" borderId="0" xfId="6" applyFont="1" applyFill="1" applyAlignment="1">
      <alignment vertical="center"/>
    </xf>
    <xf numFmtId="0" fontId="10" fillId="0" borderId="21" xfId="6" applyFont="1" applyBorder="1" applyAlignment="1">
      <alignment horizontal="center" vertical="center"/>
    </xf>
    <xf numFmtId="0" fontId="10" fillId="0" borderId="8" xfId="6" applyFont="1" applyBorder="1" applyAlignment="1">
      <alignment vertical="center"/>
    </xf>
    <xf numFmtId="0" fontId="10" fillId="0" borderId="21" xfId="6" applyFont="1" applyBorder="1" applyAlignment="1">
      <alignment vertical="center"/>
    </xf>
    <xf numFmtId="0" fontId="10" fillId="0" borderId="26" xfId="6" applyFont="1" applyBorder="1" applyAlignment="1">
      <alignment vertical="center"/>
    </xf>
    <xf numFmtId="0" fontId="10" fillId="0" borderId="27" xfId="6" applyFont="1" applyBorder="1" applyAlignment="1">
      <alignment vertical="center"/>
    </xf>
    <xf numFmtId="0" fontId="10" fillId="0" borderId="27" xfId="6" applyFont="1" applyBorder="1" applyAlignment="1">
      <alignment horizontal="center" vertical="center"/>
    </xf>
    <xf numFmtId="0" fontId="11" fillId="0" borderId="1" xfId="6" applyFont="1" applyBorder="1" applyAlignment="1">
      <alignment horizontal="distributed" vertical="center"/>
    </xf>
    <xf numFmtId="0" fontId="11" fillId="0" borderId="8" xfId="6" applyFont="1" applyBorder="1" applyAlignment="1">
      <alignment horizontal="distributed" vertical="center"/>
    </xf>
    <xf numFmtId="0" fontId="11" fillId="0" borderId="21" xfId="6" applyFont="1" applyBorder="1" applyAlignment="1">
      <alignment horizontal="center" vertical="center"/>
    </xf>
    <xf numFmtId="0" fontId="10" fillId="0" borderId="9" xfId="6" applyFont="1" applyBorder="1" applyAlignment="1">
      <alignment horizontal="center" vertical="center" wrapText="1"/>
    </xf>
    <xf numFmtId="0" fontId="11" fillId="0" borderId="8" xfId="6" applyFont="1" applyBorder="1" applyAlignment="1">
      <alignment horizontal="right" vertical="center"/>
    </xf>
    <xf numFmtId="0" fontId="11" fillId="0" borderId="21" xfId="6" applyFont="1" applyBorder="1" applyAlignment="1">
      <alignment horizontal="right" vertical="center"/>
    </xf>
    <xf numFmtId="0" fontId="10" fillId="0" borderId="7" xfId="6" applyFont="1" applyFill="1" applyBorder="1" applyAlignment="1">
      <alignment vertical="center"/>
    </xf>
    <xf numFmtId="178" fontId="10" fillId="0" borderId="0" xfId="6" applyNumberFormat="1" applyFont="1" applyBorder="1" applyAlignment="1">
      <alignment vertical="center"/>
    </xf>
    <xf numFmtId="0" fontId="10" fillId="0" borderId="0" xfId="6" applyFont="1" applyBorder="1" applyAlignment="1">
      <alignment horizontal="center" vertical="center"/>
    </xf>
    <xf numFmtId="0" fontId="10" fillId="0" borderId="1" xfId="6" applyFont="1" applyBorder="1" applyAlignment="1">
      <alignment vertical="center" wrapText="1"/>
    </xf>
    <xf numFmtId="0" fontId="10" fillId="0" borderId="28" xfId="6" applyFont="1" applyBorder="1" applyAlignment="1">
      <alignment vertical="center" wrapText="1"/>
    </xf>
    <xf numFmtId="0" fontId="15" fillId="0" borderId="0" xfId="3" applyFont="1"/>
    <xf numFmtId="0" fontId="16" fillId="0" borderId="0" xfId="3" applyFont="1"/>
    <xf numFmtId="0" fontId="16" fillId="0" borderId="0" xfId="3" applyFont="1" applyAlignment="1">
      <alignment horizontal="right"/>
    </xf>
    <xf numFmtId="0" fontId="17" fillId="0" borderId="0" xfId="3" applyFont="1"/>
    <xf numFmtId="0" fontId="17" fillId="0" borderId="0" xfId="3" applyFont="1" applyAlignment="1">
      <alignment vertical="center"/>
    </xf>
    <xf numFmtId="0" fontId="17" fillId="0" borderId="0" xfId="3" applyFont="1" applyBorder="1"/>
    <xf numFmtId="0" fontId="16" fillId="0" borderId="0" xfId="3" applyFont="1" applyBorder="1"/>
    <xf numFmtId="0" fontId="7" fillId="0" borderId="29" xfId="3" applyFont="1" applyBorder="1" applyAlignment="1">
      <alignment vertical="center"/>
    </xf>
    <xf numFmtId="0" fontId="7" fillId="0" borderId="30" xfId="3" applyFont="1" applyBorder="1" applyAlignment="1">
      <alignment vertical="center"/>
    </xf>
    <xf numFmtId="0" fontId="7" fillId="0" borderId="0" xfId="6" applyAlignment="1">
      <alignment vertical="center"/>
    </xf>
    <xf numFmtId="0" fontId="7" fillId="0" borderId="0" xfId="6" applyFill="1" applyAlignment="1">
      <alignment vertical="center"/>
    </xf>
    <xf numFmtId="0" fontId="26" fillId="0" borderId="0" xfId="6" applyFont="1" applyAlignment="1">
      <alignment vertical="center"/>
    </xf>
    <xf numFmtId="0" fontId="7" fillId="0" borderId="23" xfId="3" applyFont="1" applyBorder="1" applyAlignment="1">
      <alignment vertical="center"/>
    </xf>
    <xf numFmtId="0" fontId="7" fillId="0" borderId="31" xfId="3" applyFont="1" applyBorder="1" applyAlignment="1">
      <alignment horizontal="distributed" vertical="center" indent="1"/>
    </xf>
    <xf numFmtId="0" fontId="7" fillId="0" borderId="32" xfId="3" applyFont="1" applyBorder="1" applyAlignment="1">
      <alignment horizontal="distributed" vertical="center" indent="1"/>
    </xf>
    <xf numFmtId="0" fontId="7" fillId="0" borderId="33" xfId="3" applyFont="1" applyBorder="1" applyAlignment="1">
      <alignment horizontal="distributed" vertical="center" indent="1"/>
    </xf>
    <xf numFmtId="0" fontId="7" fillId="0" borderId="34" xfId="3" applyFont="1" applyBorder="1" applyAlignment="1">
      <alignment horizontal="distributed" vertical="center" indent="1"/>
    </xf>
    <xf numFmtId="0" fontId="7" fillId="0" borderId="35" xfId="3" applyFont="1" applyBorder="1" applyAlignment="1">
      <alignment horizontal="distributed" vertical="center" indent="1"/>
    </xf>
    <xf numFmtId="0" fontId="7" fillId="0" borderId="36" xfId="3" applyFont="1" applyBorder="1" applyAlignment="1">
      <alignment horizontal="distributed" vertical="center" indent="1"/>
    </xf>
    <xf numFmtId="0" fontId="7" fillId="0" borderId="37" xfId="3" applyFont="1" applyBorder="1" applyAlignment="1">
      <alignment horizontal="distributed" vertical="center" indent="1"/>
    </xf>
    <xf numFmtId="0" fontId="7" fillId="0" borderId="38" xfId="3" applyFont="1" applyBorder="1" applyAlignment="1">
      <alignment horizontal="distributed" vertical="center" indent="1"/>
    </xf>
    <xf numFmtId="0" fontId="7" fillId="0" borderId="39" xfId="3" applyFont="1" applyBorder="1" applyAlignment="1">
      <alignment vertical="center"/>
    </xf>
    <xf numFmtId="0" fontId="7" fillId="0" borderId="40" xfId="3" applyFont="1" applyBorder="1" applyAlignment="1">
      <alignment horizontal="distributed" vertical="center" indent="1"/>
    </xf>
    <xf numFmtId="0" fontId="7" fillId="0" borderId="41" xfId="3" applyFont="1" applyBorder="1" applyAlignment="1">
      <alignment horizontal="distributed" vertical="center" indent="1"/>
    </xf>
    <xf numFmtId="0" fontId="17" fillId="0" borderId="11" xfId="3" applyFont="1" applyBorder="1"/>
    <xf numFmtId="0" fontId="17" fillId="0" borderId="20" xfId="3" applyFont="1" applyBorder="1"/>
    <xf numFmtId="0" fontId="17" fillId="0" borderId="3" xfId="3" applyFont="1" applyBorder="1" applyAlignment="1">
      <alignment horizontal="center" vertical="center" justifyLastLine="1"/>
    </xf>
    <xf numFmtId="0" fontId="17" fillId="0" borderId="1" xfId="3" applyFont="1" applyBorder="1"/>
    <xf numFmtId="0" fontId="17" fillId="0" borderId="21" xfId="3" applyFont="1" applyBorder="1"/>
    <xf numFmtId="0" fontId="17" fillId="0" borderId="9" xfId="3" applyFont="1" applyBorder="1"/>
    <xf numFmtId="0" fontId="17" fillId="0" borderId="13" xfId="3" applyFont="1" applyBorder="1" applyAlignment="1">
      <alignment vertical="center"/>
    </xf>
    <xf numFmtId="0" fontId="17" fillId="0" borderId="21" xfId="3" applyFont="1" applyBorder="1" applyAlignment="1">
      <alignment vertical="center"/>
    </xf>
    <xf numFmtId="0" fontId="17" fillId="0" borderId="8" xfId="3" applyFont="1" applyBorder="1"/>
    <xf numFmtId="0" fontId="17" fillId="0" borderId="6" xfId="3" applyFont="1" applyBorder="1"/>
    <xf numFmtId="0" fontId="17" fillId="0" borderId="13" xfId="3" applyFont="1" applyBorder="1"/>
    <xf numFmtId="0" fontId="17" fillId="0" borderId="14" xfId="3" applyFont="1" applyBorder="1"/>
    <xf numFmtId="0" fontId="23" fillId="0" borderId="11" xfId="3" applyFont="1" applyBorder="1"/>
    <xf numFmtId="0" fontId="17" fillId="0" borderId="10" xfId="3" applyFont="1" applyBorder="1"/>
    <xf numFmtId="0" fontId="17" fillId="0" borderId="2" xfId="3" applyFont="1" applyBorder="1" applyAlignment="1">
      <alignment horizontal="center" vertical="center" justifyLastLine="1"/>
    </xf>
    <xf numFmtId="0" fontId="16" fillId="0" borderId="7" xfId="3" applyFont="1" applyBorder="1"/>
    <xf numFmtId="0" fontId="10" fillId="0" borderId="2" xfId="6" applyFont="1" applyBorder="1" applyAlignment="1">
      <alignment vertical="center"/>
    </xf>
    <xf numFmtId="0" fontId="10" fillId="0" borderId="22" xfId="6" applyFont="1" applyBorder="1" applyAlignment="1">
      <alignment vertical="center"/>
    </xf>
    <xf numFmtId="0" fontId="10" fillId="0" borderId="6" xfId="6" applyFont="1" applyBorder="1" applyAlignment="1">
      <alignment vertical="center"/>
    </xf>
    <xf numFmtId="0" fontId="10" fillId="0" borderId="9" xfId="6" applyFont="1" applyBorder="1" applyAlignment="1">
      <alignment vertical="center"/>
    </xf>
    <xf numFmtId="0" fontId="10" fillId="2" borderId="0" xfId="6" applyFont="1" applyFill="1" applyAlignment="1">
      <alignment vertical="center"/>
    </xf>
    <xf numFmtId="0" fontId="27" fillId="0" borderId="0" xfId="6" applyFont="1" applyAlignment="1">
      <alignment vertical="center"/>
    </xf>
    <xf numFmtId="0" fontId="27" fillId="0" borderId="0" xfId="6" applyFont="1" applyFill="1" applyAlignment="1">
      <alignment vertical="center"/>
    </xf>
    <xf numFmtId="0" fontId="7" fillId="0" borderId="11" xfId="6" applyBorder="1" applyAlignment="1">
      <alignment vertical="center"/>
    </xf>
    <xf numFmtId="0" fontId="7" fillId="0" borderId="2" xfId="3" applyFont="1" applyBorder="1"/>
    <xf numFmtId="0" fontId="7" fillId="0" borderId="0" xfId="3" applyFont="1"/>
    <xf numFmtId="0" fontId="7" fillId="0" borderId="42" xfId="3" applyFont="1" applyBorder="1" applyAlignment="1">
      <alignment vertical="center"/>
    </xf>
    <xf numFmtId="0" fontId="7" fillId="0" borderId="43" xfId="3" applyFont="1" applyBorder="1" applyAlignment="1">
      <alignment vertical="center"/>
    </xf>
    <xf numFmtId="0" fontId="7" fillId="0" borderId="44" xfId="3" applyFont="1" applyBorder="1" applyAlignment="1">
      <alignment horizontal="distributed" vertical="center" indent="1"/>
    </xf>
    <xf numFmtId="0" fontId="7" fillId="0" borderId="45" xfId="3" applyFont="1" applyBorder="1" applyAlignment="1">
      <alignment horizontal="distributed" vertical="center" indent="1"/>
    </xf>
    <xf numFmtId="0" fontId="7" fillId="0" borderId="46" xfId="3" applyFont="1" applyBorder="1" applyAlignment="1">
      <alignment vertical="center"/>
    </xf>
    <xf numFmtId="0" fontId="7" fillId="0" borderId="47" xfId="3" applyFont="1" applyBorder="1" applyAlignment="1">
      <alignment horizontal="distributed" vertical="center" indent="1"/>
    </xf>
    <xf numFmtId="0" fontId="7" fillId="0" borderId="48" xfId="3" applyFont="1" applyBorder="1" applyAlignment="1">
      <alignment vertical="center"/>
    </xf>
    <xf numFmtId="0" fontId="7" fillId="0" borderId="49" xfId="3" applyFont="1" applyBorder="1" applyAlignment="1">
      <alignment vertical="center"/>
    </xf>
    <xf numFmtId="0" fontId="7" fillId="0" borderId="50" xfId="3" applyFont="1" applyBorder="1" applyAlignment="1">
      <alignment horizontal="distributed" vertical="center" indent="1"/>
    </xf>
    <xf numFmtId="0" fontId="11" fillId="0" borderId="0" xfId="3" applyFont="1" applyFill="1" applyBorder="1" applyAlignment="1">
      <alignment vertical="center"/>
    </xf>
    <xf numFmtId="0" fontId="10" fillId="0" borderId="0" xfId="3" applyFont="1" applyFill="1" applyBorder="1" applyAlignment="1">
      <alignment horizontal="left" vertical="center" wrapText="1"/>
    </xf>
    <xf numFmtId="0" fontId="10" fillId="0" borderId="0" xfId="3" applyFont="1" applyFill="1" applyBorder="1" applyAlignment="1">
      <alignment horizontal="right" vertical="center"/>
    </xf>
    <xf numFmtId="0" fontId="9" fillId="0" borderId="0" xfId="3" applyFont="1" applyFill="1" applyBorder="1" applyAlignment="1">
      <alignment vertical="center"/>
    </xf>
    <xf numFmtId="0" fontId="7" fillId="0" borderId="0" xfId="3" applyFont="1" applyFill="1" applyBorder="1" applyAlignment="1">
      <alignment horizontal="center" vertical="center"/>
    </xf>
    <xf numFmtId="0" fontId="7" fillId="0" borderId="8" xfId="6" applyNumberFormat="1" applyFont="1" applyBorder="1" applyAlignment="1">
      <alignment horizontal="right" vertical="center"/>
    </xf>
    <xf numFmtId="0" fontId="7" fillId="0" borderId="26" xfId="6" applyNumberFormat="1" applyFont="1" applyBorder="1" applyAlignment="1">
      <alignment vertical="center"/>
    </xf>
    <xf numFmtId="0" fontId="10" fillId="0" borderId="51" xfId="6" applyFont="1" applyBorder="1" applyAlignment="1">
      <alignment vertical="center" wrapText="1"/>
    </xf>
    <xf numFmtId="0" fontId="10" fillId="0" borderId="52" xfId="6" applyFont="1" applyBorder="1" applyAlignment="1">
      <alignment vertical="center"/>
    </xf>
    <xf numFmtId="0" fontId="7" fillId="0" borderId="52" xfId="6" applyNumberFormat="1" applyFont="1" applyBorder="1" applyAlignment="1">
      <alignment vertical="center"/>
    </xf>
    <xf numFmtId="0" fontId="7" fillId="0" borderId="52" xfId="6" applyFont="1" applyBorder="1" applyAlignment="1">
      <alignment vertical="center"/>
    </xf>
    <xf numFmtId="0" fontId="7" fillId="0" borderId="53" xfId="6" applyFont="1" applyBorder="1" applyAlignment="1">
      <alignment vertical="center"/>
    </xf>
    <xf numFmtId="0" fontId="10" fillId="0" borderId="53" xfId="6" applyFont="1" applyBorder="1" applyAlignment="1">
      <alignment horizontal="center" vertical="center"/>
    </xf>
    <xf numFmtId="0" fontId="10" fillId="0" borderId="53" xfId="6" applyFont="1" applyBorder="1" applyAlignment="1">
      <alignment vertical="center"/>
    </xf>
    <xf numFmtId="0" fontId="11" fillId="0" borderId="54" xfId="6" applyFont="1" applyBorder="1" applyAlignment="1">
      <alignment horizontal="right" vertical="center"/>
    </xf>
    <xf numFmtId="0" fontId="11" fillId="0" borderId="55" xfId="6" applyFont="1" applyBorder="1" applyAlignment="1">
      <alignment horizontal="right" vertical="center"/>
    </xf>
    <xf numFmtId="0" fontId="7" fillId="0" borderId="54" xfId="6" applyNumberFormat="1" applyFont="1" applyBorder="1" applyAlignment="1">
      <alignment horizontal="right" vertical="center"/>
    </xf>
    <xf numFmtId="0" fontId="7" fillId="0" borderId="55" xfId="6" applyNumberFormat="1" applyFont="1" applyBorder="1" applyAlignment="1">
      <alignment horizontal="right" vertical="center"/>
    </xf>
    <xf numFmtId="0" fontId="7" fillId="0" borderId="56" xfId="6" applyNumberFormat="1" applyFont="1" applyBorder="1" applyAlignment="1">
      <alignment vertical="center"/>
    </xf>
    <xf numFmtId="0" fontId="7" fillId="0" borderId="57" xfId="6" applyNumberFormat="1" applyFont="1" applyBorder="1" applyAlignment="1">
      <alignment vertical="center"/>
    </xf>
    <xf numFmtId="0" fontId="7" fillId="0" borderId="58" xfId="6" applyNumberFormat="1" applyFont="1" applyBorder="1" applyAlignment="1">
      <alignment vertical="center"/>
    </xf>
    <xf numFmtId="0" fontId="7" fillId="0" borderId="59" xfId="6" applyNumberFormat="1" applyFont="1" applyBorder="1" applyAlignment="1">
      <alignment vertical="center"/>
    </xf>
    <xf numFmtId="0" fontId="27" fillId="0" borderId="11" xfId="6" applyFont="1" applyBorder="1" applyAlignment="1">
      <alignment horizontal="center" vertical="center" wrapText="1"/>
    </xf>
    <xf numFmtId="0" fontId="27" fillId="0" borderId="20" xfId="6" applyFont="1" applyBorder="1" applyAlignment="1">
      <alignment vertical="center"/>
    </xf>
    <xf numFmtId="0" fontId="9" fillId="0" borderId="0" xfId="4" applyFont="1" applyBorder="1" applyAlignment="1">
      <alignment vertical="center"/>
    </xf>
    <xf numFmtId="0" fontId="7" fillId="0" borderId="0" xfId="4" applyFont="1" applyBorder="1" applyAlignment="1">
      <alignment vertical="center"/>
    </xf>
    <xf numFmtId="0" fontId="10" fillId="0" borderId="0" xfId="4" applyFont="1" applyBorder="1" applyAlignment="1">
      <alignment vertical="center"/>
    </xf>
    <xf numFmtId="0" fontId="10" fillId="0" borderId="3" xfId="4" applyFont="1" applyBorder="1" applyAlignment="1">
      <alignment horizontal="center" vertical="center" wrapText="1"/>
    </xf>
    <xf numFmtId="0" fontId="10" fillId="0" borderId="10" xfId="4" applyFont="1" applyBorder="1" applyAlignment="1">
      <alignment vertical="center"/>
    </xf>
    <xf numFmtId="0" fontId="10" fillId="0" borderId="14" xfId="4" applyFont="1" applyBorder="1" applyAlignment="1">
      <alignment vertical="center"/>
    </xf>
    <xf numFmtId="0" fontId="11" fillId="0" borderId="9" xfId="4" applyFont="1" applyBorder="1" applyAlignment="1">
      <alignment horizontal="right" vertical="center"/>
    </xf>
    <xf numFmtId="0" fontId="10" fillId="0" borderId="12" xfId="4" applyFont="1" applyBorder="1" applyAlignment="1">
      <alignment vertical="center"/>
    </xf>
    <xf numFmtId="0" fontId="10" fillId="0" borderId="11" xfId="4" applyFont="1" applyBorder="1" applyAlignment="1">
      <alignment horizontal="left" vertical="center"/>
    </xf>
    <xf numFmtId="0" fontId="10" fillId="0" borderId="20" xfId="4" applyFont="1" applyBorder="1" applyAlignment="1">
      <alignment horizontal="left" vertical="center"/>
    </xf>
    <xf numFmtId="179" fontId="7" fillId="0" borderId="2" xfId="1" applyNumberFormat="1" applyFont="1" applyBorder="1" applyAlignment="1">
      <alignment vertical="center"/>
    </xf>
    <xf numFmtId="0" fontId="10" fillId="0" borderId="22" xfId="4" applyFont="1" applyBorder="1" applyAlignment="1">
      <alignment vertical="center" wrapText="1"/>
    </xf>
    <xf numFmtId="0" fontId="10" fillId="0" borderId="20" xfId="4" applyFont="1" applyBorder="1" applyAlignment="1">
      <alignment vertical="center"/>
    </xf>
    <xf numFmtId="0" fontId="27" fillId="0" borderId="22" xfId="4" applyFont="1" applyBorder="1" applyAlignment="1">
      <alignment vertical="center"/>
    </xf>
    <xf numFmtId="38" fontId="14" fillId="0" borderId="22" xfId="1" applyFont="1" applyBorder="1" applyAlignment="1">
      <alignment vertical="center"/>
    </xf>
    <xf numFmtId="0" fontId="27" fillId="0" borderId="20" xfId="4" applyFont="1" applyBorder="1" applyAlignment="1">
      <alignment vertical="center"/>
    </xf>
    <xf numFmtId="0" fontId="27" fillId="0" borderId="0" xfId="4" applyFont="1" applyBorder="1" applyAlignment="1">
      <alignment vertical="center"/>
    </xf>
    <xf numFmtId="0" fontId="10" fillId="0" borderId="11" xfId="4" applyFont="1" applyBorder="1" applyAlignment="1">
      <alignment vertical="center"/>
    </xf>
    <xf numFmtId="0" fontId="10" fillId="0" borderId="22" xfId="4" applyFont="1" applyBorder="1" applyAlignment="1">
      <alignment vertical="center"/>
    </xf>
    <xf numFmtId="0" fontId="27" fillId="0" borderId="62" xfId="4" applyFont="1" applyBorder="1" applyAlignment="1">
      <alignment vertical="center"/>
    </xf>
    <xf numFmtId="0" fontId="27" fillId="0" borderId="63" xfId="4" applyFont="1" applyBorder="1" applyAlignment="1">
      <alignment vertical="center"/>
    </xf>
    <xf numFmtId="0" fontId="27" fillId="0" borderId="65" xfId="4" applyFont="1" applyBorder="1" applyAlignment="1">
      <alignment vertical="center"/>
    </xf>
    <xf numFmtId="0" fontId="10" fillId="0" borderId="66" xfId="4" applyFont="1" applyBorder="1" applyAlignment="1">
      <alignment vertical="center"/>
    </xf>
    <xf numFmtId="0" fontId="10" fillId="0" borderId="67" xfId="4" applyFont="1" applyBorder="1" applyAlignment="1">
      <alignment vertical="center"/>
    </xf>
    <xf numFmtId="0" fontId="10" fillId="0" borderId="69" xfId="4" applyFont="1" applyBorder="1" applyAlignment="1">
      <alignment vertical="center"/>
    </xf>
    <xf numFmtId="0" fontId="10" fillId="0" borderId="70" xfId="4" applyFont="1" applyBorder="1" applyAlignment="1">
      <alignment vertical="center"/>
    </xf>
    <xf numFmtId="0" fontId="10" fillId="0" borderId="71" xfId="4" applyFont="1" applyBorder="1" applyAlignment="1">
      <alignment vertical="center"/>
    </xf>
    <xf numFmtId="0" fontId="10" fillId="0" borderId="73" xfId="4" applyFont="1" applyBorder="1" applyAlignment="1">
      <alignment vertical="center"/>
    </xf>
    <xf numFmtId="0" fontId="10" fillId="0" borderId="51" xfId="4" applyFont="1" applyBorder="1" applyAlignment="1">
      <alignment vertical="center"/>
    </xf>
    <xf numFmtId="0" fontId="10" fillId="0" borderId="53" xfId="4" applyFont="1" applyBorder="1" applyAlignment="1">
      <alignment vertical="center"/>
    </xf>
    <xf numFmtId="0" fontId="10" fillId="0" borderId="74" xfId="4" applyFont="1" applyBorder="1" applyAlignment="1">
      <alignment vertical="center"/>
    </xf>
    <xf numFmtId="0" fontId="27" fillId="0" borderId="11" xfId="4" applyFont="1" applyBorder="1" applyAlignment="1">
      <alignment vertical="center"/>
    </xf>
    <xf numFmtId="0" fontId="17" fillId="0" borderId="3" xfId="3" applyFont="1" applyBorder="1"/>
    <xf numFmtId="0" fontId="9" fillId="0" borderId="0" xfId="3" applyFont="1" applyAlignment="1">
      <alignment vertical="center"/>
    </xf>
    <xf numFmtId="0" fontId="10" fillId="0" borderId="75" xfId="6" applyFont="1" applyBorder="1" applyAlignment="1">
      <alignment vertical="center" wrapText="1"/>
    </xf>
    <xf numFmtId="0" fontId="10" fillId="0" borderId="0" xfId="6" applyFont="1" applyFill="1" applyAlignment="1">
      <alignment vertical="center" wrapText="1"/>
    </xf>
    <xf numFmtId="0" fontId="11" fillId="0" borderId="8" xfId="6" applyFont="1" applyFill="1" applyBorder="1" applyAlignment="1">
      <alignment horizontal="right" vertical="center" wrapText="1"/>
    </xf>
    <xf numFmtId="0" fontId="10" fillId="0" borderId="26" xfId="6" applyFont="1" applyFill="1" applyBorder="1" applyAlignment="1">
      <alignment horizontal="left" vertical="center" wrapText="1"/>
    </xf>
    <xf numFmtId="0" fontId="10" fillId="0" borderId="52" xfId="6" applyFont="1" applyFill="1" applyBorder="1" applyAlignment="1">
      <alignment horizontal="left" vertical="center" wrapText="1"/>
    </xf>
    <xf numFmtId="0" fontId="10" fillId="0" borderId="7" xfId="6" applyFont="1" applyFill="1" applyBorder="1" applyAlignment="1">
      <alignment vertical="center" wrapText="1"/>
    </xf>
    <xf numFmtId="0" fontId="10" fillId="0" borderId="0" xfId="6" applyFont="1" applyFill="1" applyBorder="1" applyAlignment="1">
      <alignment horizontal="center" vertical="center" wrapText="1"/>
    </xf>
    <xf numFmtId="0" fontId="10" fillId="0" borderId="0" xfId="6" applyFont="1" applyFill="1" applyBorder="1" applyAlignment="1">
      <alignment vertical="center" wrapText="1"/>
    </xf>
    <xf numFmtId="0" fontId="28" fillId="0" borderId="8" xfId="6" applyFont="1" applyFill="1" applyBorder="1" applyAlignment="1">
      <alignment horizontal="right" vertical="center"/>
    </xf>
    <xf numFmtId="0" fontId="27" fillId="0" borderId="7" xfId="6" applyFont="1" applyFill="1" applyBorder="1" applyAlignment="1">
      <alignment vertical="center"/>
    </xf>
    <xf numFmtId="0" fontId="27" fillId="0" borderId="0" xfId="6" applyFont="1" applyFill="1" applyBorder="1" applyAlignment="1">
      <alignment horizontal="right" vertical="center"/>
    </xf>
    <xf numFmtId="0" fontId="27" fillId="0" borderId="0" xfId="6" applyFont="1" applyFill="1" applyBorder="1" applyAlignment="1">
      <alignment vertical="center"/>
    </xf>
    <xf numFmtId="0" fontId="11" fillId="0" borderId="21" xfId="6" applyFont="1" applyFill="1" applyBorder="1" applyAlignment="1">
      <alignment horizontal="right" vertical="center"/>
    </xf>
    <xf numFmtId="176" fontId="7" fillId="0" borderId="21" xfId="6" applyNumberFormat="1" applyFont="1" applyFill="1" applyBorder="1" applyAlignment="1">
      <alignment horizontal="right" vertical="center"/>
    </xf>
    <xf numFmtId="176" fontId="7" fillId="0" borderId="27" xfId="6" applyNumberFormat="1" applyFont="1" applyFill="1" applyBorder="1" applyAlignment="1">
      <alignment vertical="center"/>
    </xf>
    <xf numFmtId="176" fontId="7" fillId="0" borderId="53" xfId="6" applyNumberFormat="1" applyFont="1" applyFill="1" applyBorder="1" applyAlignment="1">
      <alignment vertical="center"/>
    </xf>
    <xf numFmtId="178" fontId="10" fillId="0" borderId="0" xfId="6" applyNumberFormat="1" applyFont="1" applyFill="1" applyBorder="1" applyAlignment="1">
      <alignment vertical="center"/>
    </xf>
    <xf numFmtId="0" fontId="10" fillId="0" borderId="2" xfId="6" applyFont="1" applyFill="1" applyBorder="1" applyAlignment="1">
      <alignment vertical="center"/>
    </xf>
    <xf numFmtId="0" fontId="10" fillId="0" borderId="0" xfId="6" applyFont="1" applyFill="1" applyBorder="1" applyAlignment="1">
      <alignment horizontal="center" vertical="center"/>
    </xf>
    <xf numFmtId="38" fontId="7" fillId="0" borderId="8" xfId="1" applyFont="1" applyBorder="1" applyAlignment="1">
      <alignment vertical="center"/>
    </xf>
    <xf numFmtId="38" fontId="11" fillId="0" borderId="3" xfId="1" applyFont="1" applyBorder="1" applyAlignment="1">
      <alignment horizontal="right" vertical="center"/>
    </xf>
    <xf numFmtId="38" fontId="10" fillId="0" borderId="3" xfId="1" applyFont="1" applyBorder="1" applyAlignment="1">
      <alignment vertical="center"/>
    </xf>
    <xf numFmtId="38" fontId="10" fillId="0" borderId="8" xfId="1" applyFont="1" applyBorder="1" applyAlignment="1">
      <alignment vertical="center"/>
    </xf>
    <xf numFmtId="38" fontId="10" fillId="0" borderId="8" xfId="1" applyFont="1" applyBorder="1" applyAlignment="1">
      <alignment vertical="center" shrinkToFit="1"/>
    </xf>
    <xf numFmtId="38" fontId="10" fillId="0" borderId="2" xfId="1" applyFont="1" applyFill="1" applyBorder="1" applyAlignment="1">
      <alignment horizontal="right" vertical="center"/>
    </xf>
    <xf numFmtId="38" fontId="10" fillId="0" borderId="2" xfId="1" applyFont="1" applyFill="1" applyBorder="1" applyAlignment="1">
      <alignment horizontal="right" vertical="center" wrapText="1"/>
    </xf>
    <xf numFmtId="38" fontId="7" fillId="0" borderId="8" xfId="1" applyFont="1" applyFill="1" applyBorder="1" applyAlignment="1">
      <alignment vertical="center"/>
    </xf>
    <xf numFmtId="0" fontId="29" fillId="0" borderId="0" xfId="0" applyFont="1" applyAlignment="1">
      <alignment vertical="center"/>
    </xf>
    <xf numFmtId="0" fontId="27" fillId="0" borderId="22" xfId="4" applyFont="1" applyFill="1" applyBorder="1" applyAlignment="1">
      <alignment vertical="center"/>
    </xf>
    <xf numFmtId="38" fontId="14" fillId="0" borderId="22" xfId="1" applyFont="1" applyFill="1" applyBorder="1" applyAlignment="1">
      <alignment vertical="center"/>
    </xf>
    <xf numFmtId="0" fontId="27" fillId="0" borderId="20" xfId="4" applyFont="1" applyFill="1" applyBorder="1" applyAlignment="1">
      <alignment vertical="center"/>
    </xf>
    <xf numFmtId="0" fontId="10" fillId="0" borderId="10" xfId="3" applyFont="1" applyFill="1" applyBorder="1" applyAlignment="1">
      <alignment vertical="center"/>
    </xf>
    <xf numFmtId="0" fontId="10" fillId="0" borderId="14" xfId="3" applyFont="1" applyFill="1" applyBorder="1" applyAlignment="1">
      <alignment vertical="center"/>
    </xf>
    <xf numFmtId="0" fontId="10" fillId="0" borderId="11" xfId="3" applyFont="1" applyFill="1" applyBorder="1" applyAlignment="1">
      <alignment vertical="center"/>
    </xf>
    <xf numFmtId="0" fontId="10" fillId="0" borderId="20" xfId="3" applyFont="1" applyFill="1" applyBorder="1" applyAlignment="1">
      <alignment vertical="center"/>
    </xf>
    <xf numFmtId="0" fontId="10" fillId="0" borderId="2" xfId="3" applyFont="1" applyFill="1" applyBorder="1" applyAlignment="1">
      <alignment vertical="center"/>
    </xf>
    <xf numFmtId="38" fontId="10" fillId="0" borderId="9" xfId="1" applyFont="1" applyFill="1" applyBorder="1" applyAlignment="1">
      <alignment vertical="center"/>
    </xf>
    <xf numFmtId="0" fontId="10" fillId="0" borderId="21" xfId="3" applyFont="1" applyFill="1" applyBorder="1" applyAlignment="1">
      <alignment vertical="center"/>
    </xf>
    <xf numFmtId="38" fontId="10" fillId="0" borderId="8" xfId="1" applyFont="1" applyFill="1" applyBorder="1" applyAlignment="1">
      <alignment vertical="center"/>
    </xf>
    <xf numFmtId="38" fontId="7" fillId="4" borderId="9" xfId="1" applyFont="1" applyFill="1" applyBorder="1" applyAlignment="1">
      <alignment vertical="center"/>
    </xf>
    <xf numFmtId="38" fontId="7" fillId="4" borderId="2" xfId="3" applyNumberFormat="1" applyFont="1" applyFill="1" applyBorder="1" applyAlignment="1">
      <alignment vertical="center"/>
    </xf>
    <xf numFmtId="0" fontId="10" fillId="0" borderId="0" xfId="3" applyFont="1" applyAlignment="1" applyProtection="1">
      <alignment vertical="center"/>
      <protection locked="0"/>
    </xf>
    <xf numFmtId="0" fontId="10" fillId="0" borderId="15" xfId="3" applyFont="1" applyFill="1" applyBorder="1" applyAlignment="1" applyProtection="1">
      <alignment horizontal="left" vertical="center" wrapText="1"/>
      <protection locked="0"/>
    </xf>
    <xf numFmtId="0" fontId="10" fillId="0" borderId="18" xfId="3" applyFont="1" applyFill="1" applyBorder="1" applyAlignment="1" applyProtection="1">
      <alignment horizontal="left" vertical="center" wrapText="1"/>
      <protection locked="0"/>
    </xf>
    <xf numFmtId="38" fontId="14" fillId="0" borderId="4" xfId="2" applyFont="1" applyFill="1" applyBorder="1" applyAlignment="1" applyProtection="1">
      <alignment horizontal="right" vertical="center"/>
      <protection locked="0"/>
    </xf>
    <xf numFmtId="38" fontId="14" fillId="0" borderId="5" xfId="2" applyFont="1" applyFill="1" applyBorder="1" applyAlignment="1" applyProtection="1">
      <alignment horizontal="right" vertical="center"/>
      <protection locked="0"/>
    </xf>
    <xf numFmtId="0" fontId="9" fillId="0" borderId="11" xfId="3" applyFont="1" applyBorder="1" applyAlignment="1">
      <alignment vertical="center"/>
    </xf>
    <xf numFmtId="0" fontId="9" fillId="0" borderId="20" xfId="3" applyFont="1" applyBorder="1" applyAlignment="1">
      <alignment vertical="center"/>
    </xf>
    <xf numFmtId="0" fontId="9" fillId="0" borderId="2" xfId="3" applyFont="1" applyBorder="1" applyAlignment="1">
      <alignment horizontal="center" vertical="center"/>
    </xf>
    <xf numFmtId="0" fontId="9" fillId="0" borderId="6" xfId="3" applyFont="1" applyBorder="1" applyAlignment="1">
      <alignment vertical="center"/>
    </xf>
    <xf numFmtId="0" fontId="9" fillId="0" borderId="7" xfId="3" applyFont="1" applyBorder="1" applyAlignment="1">
      <alignment vertical="center"/>
    </xf>
    <xf numFmtId="0" fontId="9" fillId="0" borderId="7" xfId="3" applyFont="1" applyBorder="1" applyAlignment="1">
      <alignment horizontal="distributed" vertical="center"/>
    </xf>
    <xf numFmtId="0" fontId="9" fillId="0" borderId="13" xfId="3" applyFont="1" applyBorder="1" applyAlignment="1">
      <alignment vertical="center"/>
    </xf>
    <xf numFmtId="0" fontId="9" fillId="0" borderId="3" xfId="3" applyFont="1" applyFill="1" applyBorder="1" applyAlignment="1">
      <alignment horizontal="right" vertical="center" indent="1"/>
    </xf>
    <xf numFmtId="0" fontId="9" fillId="0" borderId="3" xfId="3" applyFont="1" applyFill="1" applyBorder="1" applyAlignment="1">
      <alignment vertical="center"/>
    </xf>
    <xf numFmtId="0" fontId="9" fillId="0" borderId="1" xfId="3" applyFont="1" applyBorder="1" applyAlignment="1" applyProtection="1">
      <alignment vertical="center"/>
      <protection locked="0"/>
    </xf>
    <xf numFmtId="0" fontId="9" fillId="0" borderId="21" xfId="3" applyFont="1" applyBorder="1" applyAlignment="1" applyProtection="1">
      <alignment vertical="center"/>
      <protection locked="0"/>
    </xf>
    <xf numFmtId="38" fontId="9" fillId="0" borderId="8" xfId="1" applyFont="1" applyFill="1" applyBorder="1" applyAlignment="1" applyProtection="1">
      <alignment horizontal="right" vertical="center" indent="1"/>
      <protection locked="0"/>
    </xf>
    <xf numFmtId="0" fontId="9" fillId="0" borderId="8" xfId="3" applyFont="1" applyFill="1" applyBorder="1" applyAlignment="1" applyProtection="1">
      <alignment vertical="center"/>
      <protection locked="0"/>
    </xf>
    <xf numFmtId="0" fontId="9" fillId="0" borderId="1" xfId="3" applyFont="1" applyBorder="1" applyAlignment="1">
      <alignment vertical="center"/>
    </xf>
    <xf numFmtId="0" fontId="9" fillId="0" borderId="21" xfId="3" applyFont="1" applyBorder="1" applyAlignment="1">
      <alignment vertical="center"/>
    </xf>
    <xf numFmtId="38" fontId="9" fillId="0" borderId="8" xfId="1" applyFont="1" applyFill="1" applyBorder="1" applyAlignment="1" applyProtection="1">
      <alignment horizontal="right" vertical="center" indent="1"/>
    </xf>
    <xf numFmtId="0" fontId="9" fillId="0" borderId="8" xfId="3" applyFont="1" applyFill="1" applyBorder="1" applyAlignment="1">
      <alignment vertical="center"/>
    </xf>
    <xf numFmtId="0" fontId="9" fillId="0" borderId="0" xfId="3" applyFont="1" applyBorder="1" applyAlignment="1" applyProtection="1">
      <alignment vertical="center"/>
      <protection locked="0"/>
    </xf>
    <xf numFmtId="0" fontId="9" fillId="0" borderId="0" xfId="3" applyFont="1" applyBorder="1" applyAlignment="1" applyProtection="1">
      <alignment horizontal="distributed" vertical="center"/>
      <protection locked="0"/>
    </xf>
    <xf numFmtId="0" fontId="9" fillId="0" borderId="10" xfId="3" applyFont="1" applyFill="1" applyBorder="1" applyAlignment="1">
      <alignment vertical="center"/>
    </xf>
    <xf numFmtId="0" fontId="9" fillId="0" borderId="14" xfId="3" applyFont="1" applyFill="1" applyBorder="1" applyAlignment="1">
      <alignment vertical="center"/>
    </xf>
    <xf numFmtId="0" fontId="9" fillId="0" borderId="9" xfId="3" applyFont="1" applyFill="1" applyBorder="1" applyAlignment="1">
      <alignment vertical="center"/>
    </xf>
    <xf numFmtId="0" fontId="9" fillId="0" borderId="11" xfId="3" applyFont="1" applyFill="1" applyBorder="1" applyAlignment="1">
      <alignment vertical="center"/>
    </xf>
    <xf numFmtId="0" fontId="9" fillId="0" borderId="20" xfId="3" applyFont="1" applyFill="1" applyBorder="1" applyAlignment="1">
      <alignment vertical="center"/>
    </xf>
    <xf numFmtId="0" fontId="9" fillId="0" borderId="2" xfId="3" applyFont="1" applyFill="1" applyBorder="1" applyAlignment="1">
      <alignment vertical="center"/>
    </xf>
    <xf numFmtId="0" fontId="9" fillId="0" borderId="12" xfId="3" applyFont="1" applyBorder="1" applyAlignment="1" applyProtection="1">
      <alignment vertical="center"/>
      <protection locked="0"/>
    </xf>
    <xf numFmtId="0" fontId="9" fillId="0" borderId="0" xfId="3" applyFont="1" applyAlignment="1">
      <alignment horizontal="right" vertical="center"/>
    </xf>
    <xf numFmtId="0" fontId="30" fillId="0" borderId="7" xfId="0" applyFont="1" applyBorder="1" applyAlignment="1">
      <alignment vertical="center"/>
    </xf>
    <xf numFmtId="0" fontId="10" fillId="0" borderId="0" xfId="4" applyFont="1" applyBorder="1" applyAlignment="1" applyProtection="1">
      <alignment vertical="center"/>
      <protection locked="0"/>
    </xf>
    <xf numFmtId="178" fontId="7" fillId="0" borderId="89" xfId="6" applyNumberFormat="1" applyFont="1" applyBorder="1" applyAlignment="1">
      <alignment horizontal="center" vertical="center"/>
    </xf>
    <xf numFmtId="178" fontId="7" fillId="0" borderId="90" xfId="6" applyNumberFormat="1" applyFont="1" applyBorder="1" applyAlignment="1">
      <alignment horizontal="center" vertical="center"/>
    </xf>
    <xf numFmtId="178" fontId="7" fillId="0" borderId="91" xfId="6" applyNumberFormat="1" applyFont="1" applyBorder="1" applyAlignment="1">
      <alignment horizontal="center" vertical="center"/>
    </xf>
    <xf numFmtId="38" fontId="14" fillId="5" borderId="4" xfId="2" applyFont="1" applyFill="1" applyBorder="1" applyAlignment="1" applyProtection="1">
      <alignment horizontal="right" vertical="center"/>
      <protection locked="0"/>
    </xf>
    <xf numFmtId="38" fontId="14" fillId="5" borderId="5" xfId="2" applyFont="1" applyFill="1" applyBorder="1" applyAlignment="1" applyProtection="1">
      <alignment horizontal="right" vertical="center"/>
      <protection locked="0"/>
    </xf>
    <xf numFmtId="0" fontId="27" fillId="0" borderId="2" xfId="6" applyFont="1" applyFill="1" applyBorder="1" applyAlignment="1">
      <alignment vertical="center"/>
    </xf>
    <xf numFmtId="178" fontId="14" fillId="0" borderId="20" xfId="6" applyNumberFormat="1" applyFont="1" applyFill="1" applyBorder="1" applyAlignment="1">
      <alignment vertical="center"/>
    </xf>
    <xf numFmtId="0" fontId="27" fillId="0" borderId="2" xfId="6" applyFont="1" applyFill="1" applyBorder="1" applyAlignment="1">
      <alignment horizontal="left" vertical="center" wrapText="1"/>
    </xf>
    <xf numFmtId="0" fontId="27" fillId="0" borderId="20" xfId="6" applyFont="1" applyFill="1" applyBorder="1" applyAlignment="1">
      <alignment horizontal="center" vertical="center"/>
    </xf>
    <xf numFmtId="0" fontId="27" fillId="0" borderId="20" xfId="6" applyFont="1" applyFill="1" applyBorder="1" applyAlignment="1">
      <alignment vertical="center"/>
    </xf>
    <xf numFmtId="0" fontId="10" fillId="5" borderId="8" xfId="6" applyFont="1" applyFill="1" applyBorder="1" applyAlignment="1" applyProtection="1">
      <alignment vertical="center"/>
      <protection locked="0"/>
    </xf>
    <xf numFmtId="0" fontId="10" fillId="5" borderId="26" xfId="6" applyFont="1" applyFill="1" applyBorder="1" applyAlignment="1" applyProtection="1">
      <alignment vertical="center"/>
      <protection locked="0"/>
    </xf>
    <xf numFmtId="0" fontId="10" fillId="5" borderId="52" xfId="6" applyFont="1" applyFill="1" applyBorder="1" applyAlignment="1" applyProtection="1">
      <alignment vertical="center"/>
      <protection locked="0"/>
    </xf>
    <xf numFmtId="0" fontId="9" fillId="0" borderId="0" xfId="4" applyFont="1" applyFill="1" applyBorder="1" applyAlignment="1">
      <alignment vertical="center"/>
    </xf>
    <xf numFmtId="0" fontId="10" fillId="0" borderId="0" xfId="4" applyFont="1" applyFill="1" applyBorder="1" applyAlignment="1">
      <alignment vertical="center"/>
    </xf>
    <xf numFmtId="0" fontId="10" fillId="0" borderId="3" xfId="4" applyFont="1" applyFill="1" applyBorder="1" applyAlignment="1">
      <alignment horizontal="center" vertical="center" wrapText="1"/>
    </xf>
    <xf numFmtId="0" fontId="11" fillId="0" borderId="9" xfId="4" applyFont="1" applyFill="1" applyBorder="1" applyAlignment="1">
      <alignment horizontal="right" vertical="center"/>
    </xf>
    <xf numFmtId="0" fontId="10" fillId="0" borderId="10" xfId="4" applyFont="1" applyFill="1" applyBorder="1" applyAlignment="1">
      <alignment vertical="center"/>
    </xf>
    <xf numFmtId="0" fontId="10" fillId="0" borderId="12" xfId="4" applyFont="1" applyFill="1" applyBorder="1" applyAlignment="1">
      <alignment vertical="center"/>
    </xf>
    <xf numFmtId="0" fontId="10" fillId="0" borderId="14" xfId="4" applyFont="1" applyFill="1" applyBorder="1" applyAlignment="1">
      <alignment vertical="center"/>
    </xf>
    <xf numFmtId="179" fontId="7" fillId="0" borderId="2" xfId="1" applyNumberFormat="1" applyFont="1" applyFill="1" applyBorder="1" applyAlignment="1" applyProtection="1">
      <alignment vertical="center"/>
      <protection locked="0"/>
    </xf>
    <xf numFmtId="0" fontId="10" fillId="0" borderId="22" xfId="4" applyFont="1" applyFill="1" applyBorder="1" applyAlignment="1" applyProtection="1">
      <alignment vertical="center" wrapText="1"/>
      <protection locked="0"/>
    </xf>
    <xf numFmtId="38" fontId="7" fillId="0" borderId="22" xfId="1" applyFont="1" applyFill="1" applyBorder="1" applyAlignment="1" applyProtection="1">
      <alignment vertical="center"/>
      <protection locked="0"/>
    </xf>
    <xf numFmtId="0" fontId="10" fillId="0" borderId="20" xfId="4" applyFont="1" applyFill="1" applyBorder="1" applyAlignment="1" applyProtection="1">
      <alignment vertical="center"/>
      <protection locked="0"/>
    </xf>
    <xf numFmtId="177" fontId="7" fillId="0" borderId="2" xfId="4" applyNumberFormat="1" applyFont="1" applyFill="1" applyBorder="1" applyAlignment="1" applyProtection="1">
      <alignment vertical="center"/>
      <protection locked="0"/>
    </xf>
    <xf numFmtId="0" fontId="10" fillId="0" borderId="11" xfId="4" applyFont="1" applyFill="1" applyBorder="1" applyAlignment="1" applyProtection="1">
      <alignment vertical="center"/>
      <protection locked="0"/>
    </xf>
    <xf numFmtId="0" fontId="10" fillId="0" borderId="22" xfId="4" applyFont="1" applyFill="1" applyBorder="1" applyAlignment="1" applyProtection="1">
      <alignment vertical="center"/>
      <protection locked="0"/>
    </xf>
    <xf numFmtId="0" fontId="27" fillId="0" borderId="62" xfId="4" applyFont="1" applyFill="1" applyBorder="1" applyAlignment="1">
      <alignment vertical="center"/>
    </xf>
    <xf numFmtId="0" fontId="27" fillId="0" borderId="65" xfId="4" applyFont="1" applyFill="1" applyBorder="1" applyAlignment="1">
      <alignment vertical="center"/>
    </xf>
    <xf numFmtId="0" fontId="27" fillId="0" borderId="63" xfId="4" applyFont="1" applyFill="1" applyBorder="1" applyAlignment="1">
      <alignment vertical="center"/>
    </xf>
    <xf numFmtId="38" fontId="7" fillId="0" borderId="68" xfId="1" applyFont="1" applyFill="1" applyBorder="1" applyAlignment="1" applyProtection="1">
      <alignment vertical="center"/>
      <protection locked="0"/>
    </xf>
    <xf numFmtId="0" fontId="10" fillId="0" borderId="66" xfId="4" applyFont="1" applyFill="1" applyBorder="1" applyAlignment="1" applyProtection="1">
      <alignment vertical="center"/>
      <protection locked="0"/>
    </xf>
    <xf numFmtId="0" fontId="10" fillId="0" borderId="69" xfId="4" applyFont="1" applyFill="1" applyBorder="1" applyAlignment="1" applyProtection="1">
      <alignment vertical="center"/>
      <protection locked="0"/>
    </xf>
    <xf numFmtId="0" fontId="10" fillId="0" borderId="67" xfId="4" applyFont="1" applyFill="1" applyBorder="1" applyAlignment="1" applyProtection="1">
      <alignment vertical="center"/>
      <protection locked="0"/>
    </xf>
    <xf numFmtId="38" fontId="7" fillId="0" borderId="72" xfId="1" applyFont="1" applyFill="1" applyBorder="1" applyAlignment="1" applyProtection="1">
      <alignment vertical="center"/>
      <protection locked="0"/>
    </xf>
    <xf numFmtId="0" fontId="10" fillId="0" borderId="70" xfId="4" applyFont="1" applyFill="1" applyBorder="1" applyAlignment="1" applyProtection="1">
      <alignment vertical="center"/>
      <protection locked="0"/>
    </xf>
    <xf numFmtId="0" fontId="10" fillId="0" borderId="73" xfId="4" applyFont="1" applyFill="1" applyBorder="1" applyAlignment="1" applyProtection="1">
      <alignment vertical="center"/>
      <protection locked="0"/>
    </xf>
    <xf numFmtId="0" fontId="10" fillId="0" borderId="71" xfId="4" applyFont="1" applyFill="1" applyBorder="1" applyAlignment="1" applyProtection="1">
      <alignment vertical="center"/>
      <protection locked="0"/>
    </xf>
    <xf numFmtId="38" fontId="7" fillId="0" borderId="52" xfId="1" applyFont="1" applyFill="1" applyBorder="1" applyAlignment="1" applyProtection="1">
      <alignment vertical="center"/>
      <protection locked="0"/>
    </xf>
    <xf numFmtId="0" fontId="10" fillId="0" borderId="51" xfId="4" applyFont="1" applyFill="1" applyBorder="1" applyAlignment="1" applyProtection="1">
      <alignment vertical="center"/>
      <protection locked="0"/>
    </xf>
    <xf numFmtId="0" fontId="10" fillId="0" borderId="74" xfId="4" applyFont="1" applyFill="1" applyBorder="1" applyAlignment="1" applyProtection="1">
      <alignment vertical="center"/>
      <protection locked="0"/>
    </xf>
    <xf numFmtId="0" fontId="10" fillId="0" borderId="53" xfId="4" applyFont="1" applyFill="1" applyBorder="1" applyAlignment="1" applyProtection="1">
      <alignment vertical="center"/>
      <protection locked="0"/>
    </xf>
    <xf numFmtId="0" fontId="27" fillId="0" borderId="11" xfId="4" applyFont="1" applyFill="1" applyBorder="1" applyAlignment="1">
      <alignment vertical="center"/>
    </xf>
    <xf numFmtId="0" fontId="10" fillId="0" borderId="0" xfId="4" applyFont="1" applyFill="1" applyBorder="1" applyAlignment="1" applyProtection="1">
      <alignment vertical="center"/>
      <protection locked="0"/>
    </xf>
    <xf numFmtId="38" fontId="14" fillId="0" borderId="9" xfId="2" applyFont="1" applyFill="1" applyBorder="1" applyAlignment="1">
      <alignment horizontal="right" vertical="center"/>
    </xf>
    <xf numFmtId="0" fontId="9" fillId="0" borderId="92" xfId="3" applyFont="1" applyBorder="1" applyAlignment="1" applyProtection="1">
      <alignment vertical="center"/>
      <protection locked="0"/>
    </xf>
    <xf numFmtId="0" fontId="9" fillId="0" borderId="94" xfId="3" applyFont="1" applyBorder="1" applyAlignment="1" applyProtection="1">
      <alignment vertical="center"/>
      <protection locked="0"/>
    </xf>
    <xf numFmtId="38" fontId="9" fillId="0" borderId="89" xfId="1" applyFont="1" applyFill="1" applyBorder="1" applyAlignment="1" applyProtection="1">
      <alignment horizontal="right" vertical="center" indent="1"/>
      <protection locked="0"/>
    </xf>
    <xf numFmtId="0" fontId="9" fillId="0" borderId="89" xfId="3" applyFont="1" applyFill="1" applyBorder="1" applyAlignment="1" applyProtection="1">
      <alignment vertical="center"/>
      <protection locked="0"/>
    </xf>
    <xf numFmtId="0" fontId="9" fillId="0" borderId="93" xfId="3" applyFont="1" applyBorder="1" applyAlignment="1" applyProtection="1">
      <alignment vertical="center"/>
      <protection locked="0"/>
    </xf>
    <xf numFmtId="0" fontId="9" fillId="0" borderId="93" xfId="3" applyFont="1" applyBorder="1" applyAlignment="1" applyProtection="1">
      <alignment horizontal="distributed" vertical="center"/>
      <protection locked="0"/>
    </xf>
    <xf numFmtId="0" fontId="9" fillId="0" borderId="95" xfId="3" applyFont="1" applyBorder="1" applyAlignment="1" applyProtection="1">
      <alignment vertical="center"/>
      <protection locked="0"/>
    </xf>
    <xf numFmtId="0" fontId="9" fillId="0" borderId="97" xfId="3" applyFont="1" applyBorder="1" applyAlignment="1" applyProtection="1">
      <alignment vertical="center"/>
      <protection locked="0"/>
    </xf>
    <xf numFmtId="38" fontId="9" fillId="0" borderId="90" xfId="1" applyFont="1" applyFill="1" applyBorder="1" applyAlignment="1" applyProtection="1">
      <alignment horizontal="right" vertical="center" indent="1"/>
      <protection locked="0"/>
    </xf>
    <xf numFmtId="0" fontId="9" fillId="0" borderId="90" xfId="3" applyFont="1" applyFill="1" applyBorder="1" applyAlignment="1" applyProtection="1">
      <alignment vertical="center"/>
      <protection locked="0"/>
    </xf>
    <xf numFmtId="0" fontId="9" fillId="0" borderId="90" xfId="3" applyFont="1" applyFill="1" applyBorder="1" applyAlignment="1" applyProtection="1">
      <alignment vertical="center" shrinkToFit="1"/>
      <protection locked="0"/>
    </xf>
    <xf numFmtId="0" fontId="9" fillId="0" borderId="92" xfId="3" applyFont="1" applyBorder="1" applyAlignment="1">
      <alignment vertical="center"/>
    </xf>
    <xf numFmtId="0" fontId="9" fillId="0" borderId="94" xfId="3" applyFont="1" applyBorder="1" applyAlignment="1">
      <alignment vertical="center"/>
    </xf>
    <xf numFmtId="38" fontId="9" fillId="0" borderId="89" xfId="1" applyFont="1" applyFill="1" applyBorder="1" applyAlignment="1" applyProtection="1">
      <alignment horizontal="right" vertical="center" indent="1"/>
    </xf>
    <xf numFmtId="0" fontId="9" fillId="0" borderId="89" xfId="3" applyFont="1" applyFill="1" applyBorder="1" applyAlignment="1">
      <alignment vertical="center"/>
    </xf>
    <xf numFmtId="0" fontId="9" fillId="6" borderId="1" xfId="3" applyFont="1" applyFill="1" applyBorder="1" applyAlignment="1">
      <alignment vertical="center"/>
    </xf>
    <xf numFmtId="0" fontId="9" fillId="6" borderId="0" xfId="3" applyFont="1" applyFill="1" applyBorder="1" applyAlignment="1">
      <alignment vertical="center"/>
    </xf>
    <xf numFmtId="0" fontId="9" fillId="6" borderId="0" xfId="3" applyFont="1" applyFill="1" applyBorder="1" applyAlignment="1">
      <alignment horizontal="distributed" vertical="center"/>
    </xf>
    <xf numFmtId="0" fontId="9" fillId="6" borderId="21" xfId="3" applyFont="1" applyFill="1" applyBorder="1" applyAlignment="1">
      <alignment vertical="center"/>
    </xf>
    <xf numFmtId="38" fontId="9" fillId="6" borderId="8" xfId="1" applyFont="1" applyFill="1" applyBorder="1" applyAlignment="1" applyProtection="1">
      <alignment horizontal="right" vertical="center" indent="1"/>
    </xf>
    <xf numFmtId="0" fontId="9" fillId="6" borderId="8" xfId="3" applyFont="1" applyFill="1" applyBorder="1" applyAlignment="1">
      <alignment vertical="center"/>
    </xf>
    <xf numFmtId="0" fontId="10" fillId="0" borderId="0" xfId="0" applyFont="1" applyBorder="1" applyAlignment="1">
      <alignment horizontal="right" vertical="center"/>
    </xf>
    <xf numFmtId="0" fontId="10" fillId="0" borderId="0" xfId="3" applyFont="1" applyFill="1" applyBorder="1" applyAlignment="1">
      <alignment horizontal="center" vertical="center"/>
    </xf>
    <xf numFmtId="0" fontId="10" fillId="0" borderId="8" xfId="3" applyFont="1" applyFill="1" applyBorder="1" applyAlignment="1">
      <alignment horizontal="center" vertical="center" wrapText="1"/>
    </xf>
    <xf numFmtId="0" fontId="10" fillId="0" borderId="1" xfId="3" applyFont="1" applyFill="1" applyBorder="1" applyAlignment="1">
      <alignment horizontal="center" vertical="center" wrapText="1"/>
    </xf>
    <xf numFmtId="0" fontId="10" fillId="0" borderId="0" xfId="3" applyFont="1" applyFill="1" applyBorder="1" applyAlignment="1">
      <alignment horizontal="distributed" vertical="center"/>
    </xf>
    <xf numFmtId="3" fontId="10" fillId="0" borderId="2" xfId="3" applyNumberFormat="1" applyFont="1" applyFill="1" applyBorder="1" applyAlignment="1">
      <alignment horizontal="right" vertical="center"/>
    </xf>
    <xf numFmtId="3" fontId="10" fillId="0" borderId="2" xfId="3" applyNumberFormat="1" applyFont="1" applyFill="1" applyBorder="1" applyAlignment="1">
      <alignment horizontal="right" vertical="center" wrapText="1"/>
    </xf>
    <xf numFmtId="0" fontId="7" fillId="0" borderId="0" xfId="3" applyFont="1" applyAlignment="1">
      <alignment wrapText="1"/>
    </xf>
    <xf numFmtId="0" fontId="7" fillId="0" borderId="0" xfId="3" applyFont="1" applyBorder="1"/>
    <xf numFmtId="0" fontId="9" fillId="0" borderId="0" xfId="0" applyFont="1" applyAlignment="1">
      <alignment horizontal="center" vertical="center"/>
    </xf>
    <xf numFmtId="0" fontId="10" fillId="0" borderId="98" xfId="0" applyFont="1" applyBorder="1" applyAlignment="1">
      <alignment horizontal="center" vertical="center" wrapText="1"/>
    </xf>
    <xf numFmtId="0" fontId="10" fillId="0" borderId="34" xfId="0" applyFont="1" applyBorder="1" applyAlignment="1">
      <alignment horizontal="center" vertical="center" wrapText="1"/>
    </xf>
    <xf numFmtId="0" fontId="10" fillId="0" borderId="99" xfId="0" applyFont="1" applyBorder="1" applyAlignment="1">
      <alignment horizontal="center" vertical="center" wrapText="1"/>
    </xf>
    <xf numFmtId="0" fontId="10" fillId="0" borderId="0" xfId="0" applyFont="1" applyAlignment="1">
      <alignment horizontal="center" vertical="center"/>
    </xf>
    <xf numFmtId="0" fontId="10" fillId="0" borderId="9" xfId="0" applyFont="1" applyBorder="1" applyAlignment="1">
      <alignment horizontal="center" vertical="center" wrapText="1"/>
    </xf>
    <xf numFmtId="0" fontId="29" fillId="0" borderId="2" xfId="0" applyFont="1" applyBorder="1" applyAlignment="1">
      <alignment vertical="center"/>
    </xf>
    <xf numFmtId="0" fontId="29" fillId="0" borderId="98" xfId="0" applyFont="1" applyBorder="1" applyAlignment="1">
      <alignment horizontal="center" vertical="center" wrapText="1"/>
    </xf>
    <xf numFmtId="0" fontId="29" fillId="0" borderId="34" xfId="0" applyFont="1" applyBorder="1" applyAlignment="1">
      <alignment horizontal="center" vertical="center" wrapText="1"/>
    </xf>
    <xf numFmtId="0" fontId="29" fillId="0" borderId="99" xfId="0" applyFont="1" applyBorder="1" applyAlignment="1">
      <alignment horizontal="center" vertical="center" wrapText="1"/>
    </xf>
    <xf numFmtId="0" fontId="10" fillId="0" borderId="0" xfId="0" applyFont="1" applyAlignment="1">
      <alignment vertical="top" wrapText="1"/>
    </xf>
    <xf numFmtId="0" fontId="10" fillId="0" borderId="1" xfId="0" applyFont="1" applyBorder="1" applyAlignment="1">
      <alignment vertical="center"/>
    </xf>
    <xf numFmtId="182" fontId="34" fillId="0" borderId="7" xfId="0" applyNumberFormat="1" applyFont="1" applyBorder="1" applyAlignment="1">
      <alignment vertical="center"/>
    </xf>
    <xf numFmtId="0" fontId="10" fillId="8" borderId="0" xfId="0" applyFont="1" applyFill="1" applyAlignment="1">
      <alignment vertical="center"/>
    </xf>
    <xf numFmtId="0" fontId="10" fillId="0" borderId="98" xfId="0" applyFont="1" applyBorder="1" applyAlignment="1">
      <alignment horizontal="center" vertical="center"/>
    </xf>
    <xf numFmtId="0" fontId="10" fillId="0" borderId="34" xfId="0" applyFont="1" applyBorder="1" applyAlignment="1">
      <alignment horizontal="center" vertical="center"/>
    </xf>
    <xf numFmtId="0" fontId="10" fillId="0" borderId="99" xfId="0" applyFont="1" applyBorder="1" applyAlignment="1">
      <alignment horizontal="center" vertical="center"/>
    </xf>
    <xf numFmtId="0" fontId="29" fillId="0" borderId="9" xfId="0" applyFont="1" applyBorder="1" applyAlignment="1">
      <alignment vertical="center"/>
    </xf>
    <xf numFmtId="0" fontId="29" fillId="0" borderId="0" xfId="3" applyFont="1" applyAlignment="1">
      <alignment vertical="center"/>
    </xf>
    <xf numFmtId="0" fontId="11" fillId="0" borderId="21" xfId="6" applyFont="1" applyBorder="1" applyAlignment="1">
      <alignment vertical="center" wrapText="1"/>
    </xf>
    <xf numFmtId="0" fontId="10" fillId="0" borderId="6" xfId="6" applyFont="1" applyBorder="1" applyAlignment="1">
      <alignment horizontal="center" vertical="center"/>
    </xf>
    <xf numFmtId="182" fontId="34" fillId="0" borderId="7" xfId="0" applyNumberFormat="1" applyFont="1" applyBorder="1" applyAlignment="1">
      <alignment vertical="center" shrinkToFit="1"/>
    </xf>
    <xf numFmtId="179" fontId="14" fillId="0" borderId="2" xfId="1" applyNumberFormat="1" applyFont="1" applyFill="1" applyBorder="1" applyAlignment="1">
      <alignment vertical="center"/>
    </xf>
    <xf numFmtId="177" fontId="7" fillId="0" borderId="2" xfId="4" applyNumberFormat="1" applyFont="1" applyFill="1" applyBorder="1" applyAlignment="1">
      <alignment vertical="center"/>
    </xf>
    <xf numFmtId="177" fontId="14" fillId="0" borderId="64" xfId="4" applyNumberFormat="1" applyFont="1" applyFill="1" applyBorder="1" applyAlignment="1">
      <alignment vertical="center"/>
    </xf>
    <xf numFmtId="38" fontId="7" fillId="0" borderId="68" xfId="1" applyFont="1" applyFill="1" applyBorder="1" applyAlignment="1">
      <alignment vertical="center"/>
    </xf>
    <xf numFmtId="38" fontId="7" fillId="0" borderId="72" xfId="1" applyFont="1" applyFill="1" applyBorder="1" applyAlignment="1">
      <alignment vertical="center"/>
    </xf>
    <xf numFmtId="38" fontId="7" fillId="0" borderId="52" xfId="1" applyFont="1" applyFill="1" applyBorder="1" applyAlignment="1">
      <alignment vertical="center"/>
    </xf>
    <xf numFmtId="177" fontId="14" fillId="0" borderId="2" xfId="4" applyNumberFormat="1" applyFont="1" applyFill="1" applyBorder="1" applyAlignment="1">
      <alignment vertical="center"/>
    </xf>
    <xf numFmtId="0" fontId="10" fillId="0" borderId="0" xfId="3" applyFont="1" applyFill="1" applyBorder="1" applyAlignment="1">
      <alignment horizontal="center" vertical="center"/>
    </xf>
    <xf numFmtId="0" fontId="10" fillId="0" borderId="8" xfId="3" applyFont="1" applyFill="1" applyBorder="1" applyAlignment="1">
      <alignment horizontal="center" vertical="center" wrapText="1"/>
    </xf>
    <xf numFmtId="0" fontId="10" fillId="0" borderId="12" xfId="3" applyFont="1" applyFill="1" applyBorder="1" applyAlignment="1">
      <alignment horizontal="center" vertical="center"/>
    </xf>
    <xf numFmtId="0" fontId="10" fillId="0" borderId="1" xfId="3" applyFont="1" applyFill="1" applyBorder="1" applyAlignment="1">
      <alignment horizontal="center" vertical="center" wrapText="1"/>
    </xf>
    <xf numFmtId="0" fontId="10" fillId="0" borderId="0" xfId="3" applyFont="1" applyFill="1" applyBorder="1" applyAlignment="1">
      <alignment horizontal="distributed" vertical="center"/>
    </xf>
    <xf numFmtId="0" fontId="7" fillId="0" borderId="11" xfId="6" applyFill="1" applyBorder="1" applyAlignment="1">
      <alignment vertical="center"/>
    </xf>
    <xf numFmtId="0" fontId="7" fillId="0" borderId="2" xfId="3" applyFont="1" applyFill="1" applyBorder="1"/>
    <xf numFmtId="0" fontId="7" fillId="0" borderId="0" xfId="3" applyFont="1" applyFill="1" applyAlignment="1">
      <alignment vertical="center"/>
    </xf>
    <xf numFmtId="0" fontId="7" fillId="0" borderId="2" xfId="3" applyFont="1" applyFill="1" applyBorder="1" applyAlignment="1">
      <alignment vertical="center"/>
    </xf>
    <xf numFmtId="0" fontId="7" fillId="0" borderId="0" xfId="3" applyFont="1" applyFill="1"/>
    <xf numFmtId="38" fontId="7" fillId="0" borderId="4" xfId="2" applyFont="1" applyFill="1" applyBorder="1" applyAlignment="1" applyProtection="1">
      <alignment horizontal="right" vertical="center"/>
    </xf>
    <xf numFmtId="38" fontId="7" fillId="0" borderId="5" xfId="2" applyFont="1" applyFill="1" applyBorder="1" applyAlignment="1" applyProtection="1">
      <alignment horizontal="right" vertical="center"/>
    </xf>
    <xf numFmtId="0" fontId="10" fillId="0" borderId="16" xfId="3" applyFont="1" applyFill="1" applyBorder="1" applyAlignment="1" applyProtection="1">
      <alignment horizontal="center" vertical="center"/>
      <protection locked="0"/>
    </xf>
    <xf numFmtId="0" fontId="10" fillId="0" borderId="4" xfId="3" applyFont="1" applyFill="1" applyBorder="1" applyAlignment="1" applyProtection="1">
      <alignment horizontal="center" vertical="center"/>
      <protection locked="0"/>
    </xf>
    <xf numFmtId="38" fontId="7" fillId="0" borderId="4" xfId="2" applyFont="1" applyFill="1" applyBorder="1" applyAlignment="1" applyProtection="1">
      <alignment horizontal="right" vertical="center"/>
      <protection locked="0"/>
    </xf>
    <xf numFmtId="0" fontId="10" fillId="0" borderId="19" xfId="3" applyFont="1" applyFill="1" applyBorder="1" applyAlignment="1" applyProtection="1">
      <alignment horizontal="center" vertical="center"/>
      <protection locked="0"/>
    </xf>
    <xf numFmtId="38" fontId="7" fillId="0" borderId="5" xfId="2" applyFont="1" applyFill="1" applyBorder="1" applyAlignment="1" applyProtection="1">
      <alignment horizontal="right" vertical="center"/>
      <protection locked="0"/>
    </xf>
    <xf numFmtId="0" fontId="10" fillId="0" borderId="5" xfId="3" applyFont="1" applyFill="1" applyBorder="1" applyAlignment="1" applyProtection="1">
      <alignment horizontal="center" vertical="center"/>
      <protection locked="0"/>
    </xf>
    <xf numFmtId="38" fontId="14" fillId="5" borderId="4" xfId="2" applyFont="1" applyFill="1" applyBorder="1" applyAlignment="1" applyProtection="1">
      <alignment horizontal="right" vertical="center"/>
    </xf>
    <xf numFmtId="38" fontId="14" fillId="5" borderId="5" xfId="2" applyFont="1" applyFill="1" applyBorder="1" applyAlignment="1" applyProtection="1">
      <alignment horizontal="right" vertical="center"/>
    </xf>
    <xf numFmtId="38" fontId="14" fillId="5" borderId="9" xfId="2" applyFont="1" applyFill="1" applyBorder="1" applyAlignment="1" applyProtection="1">
      <alignment horizontal="right" vertical="center"/>
    </xf>
    <xf numFmtId="38" fontId="7" fillId="5" borderId="17" xfId="2" applyFont="1" applyFill="1" applyBorder="1" applyAlignment="1" applyProtection="1">
      <alignment horizontal="right" vertical="center"/>
    </xf>
    <xf numFmtId="38" fontId="9" fillId="5" borderId="9" xfId="1" applyFont="1" applyFill="1" applyBorder="1" applyAlignment="1">
      <alignment horizontal="right" vertical="center" indent="1"/>
    </xf>
    <xf numFmtId="38" fontId="9" fillId="5" borderId="2" xfId="1" applyFont="1" applyFill="1" applyBorder="1" applyAlignment="1">
      <alignment horizontal="right" vertical="center" indent="1"/>
    </xf>
    <xf numFmtId="0" fontId="7" fillId="0" borderId="8" xfId="6" applyNumberFormat="1" applyFont="1" applyFill="1" applyBorder="1" applyAlignment="1" applyProtection="1">
      <alignment horizontal="right" vertical="center"/>
      <protection locked="0"/>
    </xf>
    <xf numFmtId="0" fontId="7" fillId="0" borderId="54" xfId="6" applyNumberFormat="1" applyFont="1" applyFill="1" applyBorder="1" applyAlignment="1" applyProtection="1">
      <alignment horizontal="right" vertical="center"/>
      <protection locked="0"/>
    </xf>
    <xf numFmtId="0" fontId="7" fillId="0" borderId="55" xfId="6" applyNumberFormat="1" applyFont="1" applyFill="1" applyBorder="1" applyAlignment="1" applyProtection="1">
      <alignment horizontal="right" vertical="center"/>
      <protection locked="0"/>
    </xf>
    <xf numFmtId="176" fontId="7" fillId="0" borderId="21" xfId="6" applyNumberFormat="1" applyFont="1" applyFill="1" applyBorder="1" applyAlignment="1" applyProtection="1">
      <alignment horizontal="right" vertical="center"/>
      <protection locked="0"/>
    </xf>
    <xf numFmtId="178" fontId="7" fillId="0" borderId="68" xfId="6" applyNumberFormat="1" applyFont="1" applyFill="1" applyBorder="1" applyAlignment="1" applyProtection="1">
      <alignment horizontal="center" vertical="center"/>
      <protection locked="0"/>
    </xf>
    <xf numFmtId="0" fontId="10" fillId="0" borderId="67" xfId="6" applyFont="1" applyFill="1" applyBorder="1" applyAlignment="1" applyProtection="1">
      <alignment horizontal="center" vertical="center"/>
      <protection locked="0"/>
    </xf>
    <xf numFmtId="0" fontId="7" fillId="0" borderId="8" xfId="6" applyFont="1" applyFill="1" applyBorder="1" applyAlignment="1" applyProtection="1">
      <alignment horizontal="right" vertical="center"/>
      <protection locked="0"/>
    </xf>
    <xf numFmtId="0" fontId="7" fillId="0" borderId="21" xfId="6" applyFont="1" applyFill="1" applyBorder="1" applyAlignment="1" applyProtection="1">
      <alignment horizontal="right" vertical="center"/>
      <protection locked="0"/>
    </xf>
    <xf numFmtId="0" fontId="10" fillId="0" borderId="21" xfId="6" applyFont="1" applyFill="1" applyBorder="1" applyAlignment="1" applyProtection="1">
      <alignment horizontal="center" vertical="center"/>
      <protection locked="0"/>
    </xf>
    <xf numFmtId="0" fontId="10" fillId="0" borderId="21" xfId="6" applyFont="1" applyFill="1" applyBorder="1" applyAlignment="1" applyProtection="1">
      <alignment vertical="center" wrapText="1"/>
      <protection locked="0"/>
    </xf>
    <xf numFmtId="0" fontId="10" fillId="0" borderId="21" xfId="6" applyFont="1" applyFill="1" applyBorder="1" applyAlignment="1" applyProtection="1">
      <alignment vertical="center"/>
      <protection locked="0"/>
    </xf>
    <xf numFmtId="0" fontId="7" fillId="0" borderId="26" xfId="6" applyNumberFormat="1" applyFont="1" applyFill="1" applyBorder="1" applyAlignment="1" applyProtection="1">
      <alignment vertical="center"/>
      <protection locked="0"/>
    </xf>
    <xf numFmtId="0" fontId="7" fillId="0" borderId="56" xfId="6" applyNumberFormat="1" applyFont="1" applyFill="1" applyBorder="1" applyAlignment="1" applyProtection="1">
      <alignment vertical="center"/>
      <protection locked="0"/>
    </xf>
    <xf numFmtId="0" fontId="7" fillId="0" borderId="57" xfId="6" applyNumberFormat="1" applyFont="1" applyFill="1" applyBorder="1" applyAlignment="1" applyProtection="1">
      <alignment vertical="center"/>
      <protection locked="0"/>
    </xf>
    <xf numFmtId="176" fontId="7" fillId="0" borderId="27" xfId="6" applyNumberFormat="1" applyFont="1" applyFill="1" applyBorder="1" applyAlignment="1" applyProtection="1">
      <alignment vertical="center"/>
      <protection locked="0"/>
    </xf>
    <xf numFmtId="178" fontId="7" fillId="0" borderId="72" xfId="6" applyNumberFormat="1" applyFont="1" applyFill="1" applyBorder="1" applyAlignment="1" applyProtection="1">
      <alignment horizontal="center" vertical="center"/>
      <protection locked="0"/>
    </xf>
    <xf numFmtId="0" fontId="10" fillId="0" borderId="71" xfId="6" applyFont="1" applyFill="1" applyBorder="1" applyAlignment="1" applyProtection="1">
      <alignment horizontal="center" vertical="center"/>
      <protection locked="0"/>
    </xf>
    <xf numFmtId="0" fontId="7" fillId="0" borderId="26" xfId="6" applyFont="1" applyFill="1" applyBorder="1" applyAlignment="1" applyProtection="1">
      <alignment vertical="center"/>
      <protection locked="0"/>
    </xf>
    <xf numFmtId="0" fontId="7" fillId="0" borderId="27" xfId="6" applyFont="1" applyFill="1" applyBorder="1" applyAlignment="1" applyProtection="1">
      <alignment vertical="center"/>
      <protection locked="0"/>
    </xf>
    <xf numFmtId="0" fontId="10" fillId="0" borderId="27" xfId="6" applyFont="1" applyFill="1" applyBorder="1" applyAlignment="1" applyProtection="1">
      <alignment horizontal="center" vertical="center"/>
      <protection locked="0"/>
    </xf>
    <xf numFmtId="0" fontId="10" fillId="0" borderId="27" xfId="6" applyFont="1" applyFill="1" applyBorder="1" applyAlignment="1" applyProtection="1">
      <alignment vertical="center"/>
      <protection locked="0"/>
    </xf>
    <xf numFmtId="0" fontId="7" fillId="0" borderId="52" xfId="6" applyNumberFormat="1" applyFont="1" applyFill="1" applyBorder="1" applyAlignment="1" applyProtection="1">
      <alignment vertical="center"/>
      <protection locked="0"/>
    </xf>
    <xf numFmtId="0" fontId="7" fillId="0" borderId="58" xfId="6" applyNumberFormat="1" applyFont="1" applyFill="1" applyBorder="1" applyAlignment="1" applyProtection="1">
      <alignment vertical="center"/>
      <protection locked="0"/>
    </xf>
    <xf numFmtId="0" fontId="7" fillId="0" borderId="59" xfId="6" applyNumberFormat="1" applyFont="1" applyFill="1" applyBorder="1" applyAlignment="1" applyProtection="1">
      <alignment vertical="center"/>
      <protection locked="0"/>
    </xf>
    <xf numFmtId="176" fontId="7" fillId="0" borderId="53" xfId="6" applyNumberFormat="1" applyFont="1" applyFill="1" applyBorder="1" applyAlignment="1" applyProtection="1">
      <alignment vertical="center"/>
      <protection locked="0"/>
    </xf>
    <xf numFmtId="178" fontId="7" fillId="0" borderId="52" xfId="6" applyNumberFormat="1" applyFont="1" applyFill="1" applyBorder="1" applyAlignment="1" applyProtection="1">
      <alignment horizontal="center" vertical="center"/>
      <protection locked="0"/>
    </xf>
    <xf numFmtId="0" fontId="10" fillId="0" borderId="53" xfId="6" applyFont="1" applyFill="1" applyBorder="1" applyAlignment="1" applyProtection="1">
      <alignment horizontal="center" vertical="center"/>
      <protection locked="0"/>
    </xf>
    <xf numFmtId="0" fontId="7" fillId="0" borderId="52" xfId="6" applyFont="1" applyFill="1" applyBorder="1" applyAlignment="1" applyProtection="1">
      <alignment vertical="center"/>
      <protection locked="0"/>
    </xf>
    <xf numFmtId="0" fontId="7" fillId="0" borderId="53" xfId="6" applyFont="1" applyFill="1" applyBorder="1" applyAlignment="1" applyProtection="1">
      <alignment vertical="center"/>
      <protection locked="0"/>
    </xf>
    <xf numFmtId="0" fontId="10" fillId="0" borderId="53" xfId="6" applyFont="1" applyFill="1" applyBorder="1" applyAlignment="1" applyProtection="1">
      <alignment vertical="center"/>
      <protection locked="0"/>
    </xf>
    <xf numFmtId="0" fontId="10" fillId="5" borderId="1" xfId="6" applyFont="1" applyFill="1" applyBorder="1" applyAlignment="1" applyProtection="1">
      <alignment vertical="center" wrapText="1"/>
      <protection locked="0"/>
    </xf>
    <xf numFmtId="0" fontId="10" fillId="5" borderId="28" xfId="6" applyFont="1" applyFill="1" applyBorder="1" applyAlignment="1" applyProtection="1">
      <alignment vertical="center" wrapText="1"/>
      <protection locked="0"/>
    </xf>
    <xf numFmtId="0" fontId="10" fillId="5" borderId="51" xfId="6" applyFont="1" applyFill="1" applyBorder="1" applyAlignment="1" applyProtection="1">
      <alignment vertical="center" wrapText="1"/>
      <protection locked="0"/>
    </xf>
    <xf numFmtId="0" fontId="14" fillId="5" borderId="21" xfId="6" applyFont="1" applyFill="1" applyBorder="1" applyAlignment="1">
      <alignment horizontal="right" vertical="center"/>
    </xf>
    <xf numFmtId="0" fontId="14" fillId="5" borderId="26" xfId="6" applyFont="1" applyFill="1" applyBorder="1" applyAlignment="1">
      <alignment horizontal="right" vertical="center"/>
    </xf>
    <xf numFmtId="0" fontId="14" fillId="5" borderId="53" xfId="6" applyFont="1" applyFill="1" applyBorder="1" applyAlignment="1">
      <alignment horizontal="right" vertical="center"/>
    </xf>
    <xf numFmtId="0" fontId="14" fillId="5" borderId="20" xfId="6" applyFont="1" applyFill="1" applyBorder="1" applyAlignment="1">
      <alignment horizontal="right" vertical="center"/>
    </xf>
    <xf numFmtId="0" fontId="14" fillId="5" borderId="20" xfId="6" applyFont="1" applyFill="1" applyBorder="1" applyAlignment="1">
      <alignment vertical="center"/>
    </xf>
    <xf numFmtId="0" fontId="14" fillId="5" borderId="2" xfId="6" applyFont="1" applyFill="1" applyBorder="1" applyAlignment="1">
      <alignment vertical="center"/>
    </xf>
    <xf numFmtId="0" fontId="14" fillId="5" borderId="2" xfId="6" applyNumberFormat="1" applyFont="1" applyFill="1" applyBorder="1" applyAlignment="1">
      <alignment vertical="center"/>
    </xf>
    <xf numFmtId="0" fontId="14" fillId="5" borderId="60" xfId="6" applyNumberFormat="1" applyFont="1" applyFill="1" applyBorder="1" applyAlignment="1">
      <alignment vertical="center"/>
    </xf>
    <xf numFmtId="0" fontId="14" fillId="5" borderId="61" xfId="6" applyNumberFormat="1" applyFont="1" applyFill="1" applyBorder="1" applyAlignment="1">
      <alignment vertical="center"/>
    </xf>
    <xf numFmtId="176" fontId="14" fillId="5" borderId="20" xfId="6" applyNumberFormat="1" applyFont="1" applyFill="1" applyBorder="1" applyAlignment="1">
      <alignment vertical="center"/>
    </xf>
    <xf numFmtId="181" fontId="27" fillId="5" borderId="2" xfId="6" applyNumberFormat="1" applyFont="1" applyFill="1" applyBorder="1" applyAlignment="1">
      <alignment horizontal="center" vertical="center"/>
    </xf>
    <xf numFmtId="179" fontId="14" fillId="5" borderId="2" xfId="1" applyNumberFormat="1" applyFont="1" applyFill="1" applyBorder="1" applyAlignment="1">
      <alignment vertical="center"/>
    </xf>
    <xf numFmtId="177" fontId="14" fillId="5" borderId="64" xfId="4" applyNumberFormat="1" applyFont="1" applyFill="1" applyBorder="1" applyAlignment="1">
      <alignment vertical="center"/>
    </xf>
    <xf numFmtId="177" fontId="14" fillId="5" borderId="2" xfId="4" applyNumberFormat="1" applyFont="1" applyFill="1" applyBorder="1" applyAlignment="1">
      <alignment vertical="center"/>
    </xf>
    <xf numFmtId="38" fontId="14" fillId="5" borderId="4" xfId="2" applyFont="1" applyFill="1" applyBorder="1" applyAlignment="1">
      <alignment horizontal="right" vertical="center"/>
    </xf>
    <xf numFmtId="38" fontId="14" fillId="5" borderId="5" xfId="2" applyFont="1" applyFill="1" applyBorder="1" applyAlignment="1">
      <alignment horizontal="right" vertical="center"/>
    </xf>
    <xf numFmtId="38" fontId="7" fillId="5" borderId="4" xfId="2" applyFont="1" applyFill="1" applyBorder="1" applyAlignment="1">
      <alignment horizontal="right" vertical="center"/>
    </xf>
    <xf numFmtId="38" fontId="7" fillId="5" borderId="5" xfId="2" applyFont="1" applyFill="1" applyBorder="1" applyAlignment="1">
      <alignment horizontal="right" vertical="center"/>
    </xf>
    <xf numFmtId="38" fontId="14" fillId="5" borderId="9" xfId="2" applyFont="1" applyFill="1" applyBorder="1" applyAlignment="1">
      <alignment horizontal="right" vertical="center"/>
    </xf>
    <xf numFmtId="38" fontId="7" fillId="5" borderId="17" xfId="2" applyFont="1" applyFill="1" applyBorder="1" applyAlignment="1">
      <alignment horizontal="right" vertical="center"/>
    </xf>
    <xf numFmtId="0" fontId="27" fillId="5" borderId="2" xfId="6" applyFont="1" applyFill="1" applyBorder="1" applyAlignment="1">
      <alignment vertical="center"/>
    </xf>
    <xf numFmtId="178" fontId="14" fillId="5" borderId="20" xfId="6" applyNumberFormat="1" applyFont="1" applyFill="1" applyBorder="1" applyAlignment="1">
      <alignment vertical="center"/>
    </xf>
    <xf numFmtId="0" fontId="27" fillId="5" borderId="2" xfId="6" applyFont="1" applyFill="1" applyBorder="1" applyAlignment="1">
      <alignment horizontal="left" vertical="center" wrapText="1"/>
    </xf>
    <xf numFmtId="0" fontId="27" fillId="5" borderId="20" xfId="6" applyFont="1" applyFill="1" applyBorder="1" applyAlignment="1">
      <alignment horizontal="center" vertical="center"/>
    </xf>
    <xf numFmtId="0" fontId="7" fillId="5" borderId="8" xfId="6" applyNumberFormat="1" applyFont="1" applyFill="1" applyBorder="1" applyAlignment="1">
      <alignment horizontal="right" vertical="center"/>
    </xf>
    <xf numFmtId="0" fontId="7" fillId="5" borderId="26" xfId="6" applyNumberFormat="1" applyFont="1" applyFill="1" applyBorder="1" applyAlignment="1">
      <alignment vertical="center"/>
    </xf>
    <xf numFmtId="0" fontId="7" fillId="5" borderId="52" xfId="6" applyNumberFormat="1" applyFont="1" applyFill="1" applyBorder="1" applyAlignment="1">
      <alignment vertical="center"/>
    </xf>
    <xf numFmtId="0" fontId="7" fillId="0" borderId="0" xfId="9" applyFont="1" applyAlignment="1">
      <alignment vertical="top"/>
    </xf>
    <xf numFmtId="0" fontId="37" fillId="0" borderId="0" xfId="9" applyFont="1">
      <alignment vertical="center"/>
    </xf>
    <xf numFmtId="0" fontId="38" fillId="0" borderId="0" xfId="9" applyFont="1">
      <alignment vertical="center"/>
    </xf>
    <xf numFmtId="0" fontId="38" fillId="10" borderId="3" xfId="9" applyFont="1" applyFill="1" applyBorder="1">
      <alignment vertical="center"/>
    </xf>
    <xf numFmtId="0" fontId="38" fillId="11" borderId="3" xfId="9" applyFont="1" applyFill="1" applyBorder="1">
      <alignment vertical="center"/>
    </xf>
    <xf numFmtId="0" fontId="38" fillId="10" borderId="2" xfId="5" applyFont="1" applyFill="1" applyBorder="1" applyAlignment="1">
      <alignment horizontal="center" vertical="center"/>
    </xf>
    <xf numFmtId="180" fontId="38" fillId="10" borderId="2" xfId="5" applyNumberFormat="1" applyFont="1" applyFill="1" applyBorder="1" applyAlignment="1">
      <alignment horizontal="center" vertical="center" textRotation="255"/>
    </xf>
    <xf numFmtId="0" fontId="38" fillId="10" borderId="9" xfId="9" applyFont="1" applyFill="1" applyBorder="1">
      <alignment vertical="center"/>
    </xf>
    <xf numFmtId="0" fontId="38" fillId="11" borderId="9" xfId="9" applyFont="1" applyFill="1" applyBorder="1">
      <alignment vertical="center"/>
    </xf>
    <xf numFmtId="0" fontId="39" fillId="0" borderId="2" xfId="9" applyFont="1" applyBorder="1">
      <alignment vertical="center"/>
    </xf>
    <xf numFmtId="180" fontId="39" fillId="0" borderId="2" xfId="9" applyNumberFormat="1" applyFont="1" applyBorder="1" applyAlignment="1">
      <alignment horizontal="center" vertical="center"/>
    </xf>
    <xf numFmtId="0" fontId="39" fillId="0" borderId="2" xfId="9" applyFont="1" applyBorder="1" applyAlignment="1">
      <alignment horizontal="center" vertical="center"/>
    </xf>
    <xf numFmtId="0" fontId="38" fillId="0" borderId="2" xfId="9" applyFont="1" applyBorder="1" applyAlignment="1">
      <alignment vertical="center" shrinkToFit="1"/>
    </xf>
    <xf numFmtId="0" fontId="38" fillId="0" borderId="2" xfId="9" applyFont="1" applyBorder="1">
      <alignment vertical="center"/>
    </xf>
    <xf numFmtId="0" fontId="39" fillId="0" borderId="0" xfId="9" applyFont="1">
      <alignment vertical="center"/>
    </xf>
    <xf numFmtId="180" fontId="39" fillId="0" borderId="0" xfId="9" applyNumberFormat="1" applyFont="1" applyAlignment="1">
      <alignment horizontal="center" vertical="center"/>
    </xf>
    <xf numFmtId="0" fontId="39" fillId="0" borderId="0" xfId="9" applyFont="1" applyAlignment="1">
      <alignment horizontal="center" vertical="center"/>
    </xf>
    <xf numFmtId="49" fontId="39" fillId="0" borderId="0" xfId="9" applyNumberFormat="1" applyFont="1">
      <alignment vertical="center"/>
    </xf>
    <xf numFmtId="180" fontId="39" fillId="0" borderId="0" xfId="9" applyNumberFormat="1" applyFont="1" applyAlignment="1">
      <alignment horizontal="left" vertical="center"/>
    </xf>
    <xf numFmtId="0" fontId="39" fillId="0" borderId="2" xfId="9" applyFont="1" applyBorder="1" applyAlignment="1">
      <alignment horizontal="center" vertical="center" shrinkToFit="1"/>
    </xf>
    <xf numFmtId="0" fontId="42" fillId="0" borderId="0" xfId="0" applyFont="1" applyAlignment="1">
      <alignment vertical="center"/>
    </xf>
    <xf numFmtId="0" fontId="10" fillId="0" borderId="0" xfId="3" applyFont="1" applyFill="1" applyBorder="1" applyAlignment="1">
      <alignment horizontal="center" vertical="center"/>
    </xf>
    <xf numFmtId="0" fontId="10" fillId="0" borderId="8" xfId="3" applyFont="1" applyFill="1" applyBorder="1" applyAlignment="1">
      <alignment horizontal="center" vertical="center" wrapText="1"/>
    </xf>
    <xf numFmtId="0" fontId="10" fillId="0" borderId="10" xfId="3" applyFont="1" applyFill="1" applyBorder="1" applyAlignment="1">
      <alignment horizontal="center" vertical="center" wrapText="1"/>
    </xf>
    <xf numFmtId="0" fontId="10" fillId="0" borderId="12" xfId="3" applyFont="1" applyFill="1" applyBorder="1" applyAlignment="1">
      <alignment horizontal="center" vertical="center" wrapText="1"/>
    </xf>
    <xf numFmtId="0" fontId="10" fillId="0" borderId="14" xfId="3" applyFont="1" applyFill="1" applyBorder="1" applyAlignment="1">
      <alignment horizontal="center" vertical="center" wrapText="1"/>
    </xf>
    <xf numFmtId="0" fontId="10" fillId="0" borderId="3" xfId="3" applyFont="1" applyFill="1" applyBorder="1" applyAlignment="1" applyProtection="1">
      <alignment horizontal="left" vertical="center" wrapText="1"/>
      <protection locked="0"/>
    </xf>
    <xf numFmtId="0" fontId="10" fillId="0" borderId="8" xfId="3" applyFont="1" applyFill="1" applyBorder="1" applyAlignment="1" applyProtection="1">
      <alignment horizontal="left" vertical="center" wrapText="1"/>
      <protection locked="0"/>
    </xf>
    <xf numFmtId="0" fontId="10" fillId="0" borderId="9" xfId="3" applyFont="1" applyFill="1" applyBorder="1" applyAlignment="1" applyProtection="1">
      <alignment horizontal="left" vertical="center" wrapText="1"/>
      <protection locked="0"/>
    </xf>
    <xf numFmtId="0" fontId="10" fillId="0" borderId="11" xfId="3" applyFont="1" applyFill="1" applyBorder="1" applyAlignment="1">
      <alignment horizontal="center" vertical="center"/>
    </xf>
    <xf numFmtId="0" fontId="10" fillId="0" borderId="12" xfId="3" applyFont="1" applyFill="1" applyBorder="1" applyAlignment="1">
      <alignment horizontal="center" vertical="center"/>
    </xf>
    <xf numFmtId="0" fontId="10" fillId="0" borderId="14" xfId="3" applyFont="1" applyFill="1" applyBorder="1" applyAlignment="1">
      <alignment horizontal="center" vertical="center"/>
    </xf>
    <xf numFmtId="0" fontId="9" fillId="0" borderId="0" xfId="3" applyFont="1" applyFill="1" applyAlignment="1">
      <alignment horizontal="center" vertical="center"/>
    </xf>
    <xf numFmtId="0" fontId="7" fillId="9" borderId="12" xfId="3" applyFont="1" applyFill="1" applyBorder="1" applyAlignment="1" applyProtection="1">
      <alignment horizontal="center" vertical="center"/>
      <protection locked="0"/>
    </xf>
    <xf numFmtId="0" fontId="10" fillId="0" borderId="11" xfId="3" applyFont="1" applyFill="1" applyBorder="1" applyAlignment="1">
      <alignment horizontal="center" vertical="center" wrapText="1"/>
    </xf>
    <xf numFmtId="0" fontId="10" fillId="0" borderId="22" xfId="3" applyFont="1" applyFill="1" applyBorder="1" applyAlignment="1">
      <alignment horizontal="center" vertical="center" wrapText="1"/>
    </xf>
    <xf numFmtId="0" fontId="10" fillId="0" borderId="20" xfId="3" applyFont="1" applyFill="1" applyBorder="1" applyAlignment="1">
      <alignment horizontal="center" vertical="center" wrapText="1"/>
    </xf>
    <xf numFmtId="0" fontId="10" fillId="0" borderId="1" xfId="3" applyFont="1" applyFill="1" applyBorder="1" applyAlignment="1">
      <alignment horizontal="center" vertical="center" wrapText="1"/>
    </xf>
    <xf numFmtId="0" fontId="10" fillId="0" borderId="21" xfId="3" applyFont="1" applyFill="1" applyBorder="1" applyAlignment="1">
      <alignment horizontal="center" vertical="center" wrapText="1"/>
    </xf>
    <xf numFmtId="0" fontId="9" fillId="0" borderId="12" xfId="3" applyFont="1" applyFill="1" applyBorder="1" applyAlignment="1">
      <alignment horizontal="distributed" vertical="center"/>
    </xf>
    <xf numFmtId="0" fontId="9" fillId="0" borderId="93" xfId="3" applyFont="1" applyBorder="1" applyAlignment="1">
      <alignment horizontal="distributed" vertical="center"/>
    </xf>
    <xf numFmtId="0" fontId="9" fillId="0" borderId="22" xfId="3" applyFont="1" applyFill="1" applyBorder="1" applyAlignment="1">
      <alignment horizontal="distributed" vertical="center"/>
    </xf>
    <xf numFmtId="0" fontId="9" fillId="0" borderId="0" xfId="3" applyFont="1" applyBorder="1" applyAlignment="1">
      <alignment horizontal="distributed" vertical="center"/>
    </xf>
    <xf numFmtId="0" fontId="9" fillId="0" borderId="93" xfId="3" applyFont="1" applyBorder="1" applyAlignment="1" applyProtection="1">
      <alignment horizontal="distributed" vertical="center"/>
      <protection locked="0"/>
    </xf>
    <xf numFmtId="0" fontId="9" fillId="0" borderId="96" xfId="3" applyFont="1" applyBorder="1" applyAlignment="1" applyProtection="1">
      <alignment horizontal="distributed" vertical="center"/>
      <protection locked="0"/>
    </xf>
    <xf numFmtId="0" fontId="9" fillId="0" borderId="0" xfId="3" applyFont="1" applyBorder="1" applyAlignment="1" applyProtection="1">
      <alignment horizontal="distributed" vertical="center"/>
      <protection locked="0"/>
    </xf>
    <xf numFmtId="0" fontId="8" fillId="0" borderId="12" xfId="3" applyFont="1" applyBorder="1" applyAlignment="1">
      <alignment horizontal="center" vertical="center"/>
    </xf>
    <xf numFmtId="0" fontId="9" fillId="0" borderId="22" xfId="3" applyFont="1" applyBorder="1" applyAlignment="1">
      <alignment horizontal="center" vertical="center"/>
    </xf>
    <xf numFmtId="0" fontId="17" fillId="0" borderId="6" xfId="3" applyFont="1" applyBorder="1" applyAlignment="1">
      <alignment horizontal="center" vertical="center"/>
    </xf>
    <xf numFmtId="0" fontId="17" fillId="0" borderId="7" xfId="3" applyFont="1" applyBorder="1" applyAlignment="1">
      <alignment horizontal="center" vertical="center"/>
    </xf>
    <xf numFmtId="0" fontId="17" fillId="0" borderId="13" xfId="3" applyFont="1" applyBorder="1" applyAlignment="1">
      <alignment horizontal="center" vertical="center"/>
    </xf>
    <xf numFmtId="0" fontId="17" fillId="0" borderId="10" xfId="3" applyFont="1" applyBorder="1" applyAlignment="1">
      <alignment horizontal="center" vertical="center"/>
    </xf>
    <xf numFmtId="0" fontId="17" fillId="0" borderId="12" xfId="3" applyFont="1" applyBorder="1" applyAlignment="1">
      <alignment horizontal="center" vertical="center"/>
    </xf>
    <xf numFmtId="0" fontId="17" fillId="0" borderId="14" xfId="3" applyFont="1" applyBorder="1" applyAlignment="1">
      <alignment horizontal="center" vertical="center"/>
    </xf>
    <xf numFmtId="0" fontId="17" fillId="0" borderId="1" xfId="3" applyFont="1" applyBorder="1" applyAlignment="1">
      <alignment horizontal="left" vertical="top" wrapText="1"/>
    </xf>
    <xf numFmtId="0" fontId="17" fillId="0" borderId="21" xfId="3" applyFont="1" applyBorder="1" applyAlignment="1">
      <alignment horizontal="left" vertical="top" wrapText="1"/>
    </xf>
    <xf numFmtId="0" fontId="17" fillId="0" borderId="10" xfId="3" applyFont="1" applyBorder="1" applyAlignment="1">
      <alignment horizontal="left" vertical="top" wrapText="1"/>
    </xf>
    <xf numFmtId="0" fontId="17" fillId="0" borderId="14" xfId="3" applyFont="1" applyBorder="1" applyAlignment="1">
      <alignment horizontal="left" vertical="top" wrapText="1"/>
    </xf>
    <xf numFmtId="0" fontId="17" fillId="0" borderId="3" xfId="3" applyFont="1" applyBorder="1" applyAlignment="1">
      <alignment horizontal="left" vertical="top"/>
    </xf>
    <xf numFmtId="0" fontId="17" fillId="0" borderId="9" xfId="3" applyFont="1" applyBorder="1" applyAlignment="1">
      <alignment horizontal="left" vertical="top"/>
    </xf>
    <xf numFmtId="0" fontId="17" fillId="0" borderId="6" xfId="3" applyFont="1" applyBorder="1" applyAlignment="1">
      <alignment horizontal="center" vertical="center" wrapText="1"/>
    </xf>
    <xf numFmtId="0" fontId="17" fillId="0" borderId="7" xfId="3" applyFont="1" applyBorder="1" applyAlignment="1">
      <alignment horizontal="center" vertical="center" wrapText="1"/>
    </xf>
    <xf numFmtId="0" fontId="17" fillId="0" borderId="13" xfId="3" applyFont="1" applyBorder="1" applyAlignment="1">
      <alignment horizontal="center" vertical="center" wrapText="1"/>
    </xf>
    <xf numFmtId="0" fontId="17" fillId="0" borderId="10" xfId="3" applyFont="1" applyBorder="1" applyAlignment="1">
      <alignment horizontal="center" vertical="center" wrapText="1"/>
    </xf>
    <xf numFmtId="0" fontId="17" fillId="0" borderId="12" xfId="3" applyFont="1" applyBorder="1" applyAlignment="1">
      <alignment horizontal="center" vertical="center" wrapText="1"/>
    </xf>
    <xf numFmtId="0" fontId="17" fillId="0" borderId="14" xfId="3" applyFont="1" applyBorder="1" applyAlignment="1">
      <alignment horizontal="center" vertical="center" wrapText="1"/>
    </xf>
    <xf numFmtId="0" fontId="16" fillId="0" borderId="6" xfId="3" applyFont="1" applyBorder="1" applyAlignment="1">
      <alignment horizontal="left" vertical="top" wrapText="1"/>
    </xf>
    <xf numFmtId="0" fontId="16" fillId="0" borderId="13" xfId="3" applyFont="1" applyBorder="1" applyAlignment="1">
      <alignment horizontal="left" vertical="top" wrapText="1"/>
    </xf>
    <xf numFmtId="0" fontId="16" fillId="0" borderId="10" xfId="3" applyFont="1" applyBorder="1" applyAlignment="1">
      <alignment horizontal="left" vertical="top" wrapText="1"/>
    </xf>
    <xf numFmtId="0" fontId="16" fillId="0" borderId="14" xfId="3" applyFont="1" applyBorder="1" applyAlignment="1">
      <alignment horizontal="left" vertical="top" wrapText="1"/>
    </xf>
    <xf numFmtId="0" fontId="17" fillId="0" borderId="3" xfId="3" applyFont="1" applyBorder="1" applyAlignment="1">
      <alignment horizontal="center" vertical="top" wrapText="1"/>
    </xf>
    <xf numFmtId="0" fontId="17" fillId="0" borderId="9" xfId="3" applyFont="1" applyBorder="1" applyAlignment="1">
      <alignment horizontal="center" vertical="top" wrapText="1"/>
    </xf>
    <xf numFmtId="0" fontId="17" fillId="0" borderId="1" xfId="3" applyFont="1" applyBorder="1" applyAlignment="1">
      <alignment horizontal="center" vertical="center"/>
    </xf>
    <xf numFmtId="0" fontId="17" fillId="0" borderId="0" xfId="3" applyFont="1" applyBorder="1" applyAlignment="1">
      <alignment horizontal="center" vertical="center"/>
    </xf>
    <xf numFmtId="0" fontId="17" fillId="0" borderId="21" xfId="3" applyFont="1" applyBorder="1" applyAlignment="1">
      <alignment horizontal="center" vertical="center"/>
    </xf>
    <xf numFmtId="0" fontId="17" fillId="0" borderId="6" xfId="3" applyFont="1" applyBorder="1" applyAlignment="1">
      <alignment horizontal="left" vertical="top" wrapText="1"/>
    </xf>
    <xf numFmtId="0" fontId="17" fillId="0" borderId="13" xfId="3" applyFont="1" applyBorder="1" applyAlignment="1">
      <alignment horizontal="left" vertical="top" wrapText="1"/>
    </xf>
    <xf numFmtId="0" fontId="17" fillId="0" borderId="3" xfId="3" applyFont="1" applyBorder="1" applyAlignment="1">
      <alignment horizontal="left" vertical="top" wrapText="1"/>
    </xf>
    <xf numFmtId="0" fontId="17" fillId="0" borderId="9" xfId="3" applyFont="1" applyBorder="1" applyAlignment="1">
      <alignment horizontal="left" vertical="top" wrapText="1"/>
    </xf>
    <xf numFmtId="0" fontId="17" fillId="0" borderId="2" xfId="3" applyFont="1" applyBorder="1" applyAlignment="1">
      <alignment horizontal="left" vertical="top" wrapText="1"/>
    </xf>
    <xf numFmtId="0" fontId="17" fillId="0" borderId="13" xfId="3" applyFont="1" applyBorder="1" applyAlignment="1">
      <alignment horizontal="left" vertical="top"/>
    </xf>
    <xf numFmtId="0" fontId="17" fillId="0" borderId="14" xfId="3" applyFont="1" applyBorder="1" applyAlignment="1">
      <alignment horizontal="left" vertical="top"/>
    </xf>
    <xf numFmtId="0" fontId="22" fillId="0" borderId="6" xfId="3" applyFont="1" applyBorder="1" applyAlignment="1">
      <alignment horizontal="left" vertical="top" wrapText="1"/>
    </xf>
    <xf numFmtId="0" fontId="22" fillId="0" borderId="13" xfId="3" applyFont="1" applyBorder="1" applyAlignment="1">
      <alignment horizontal="left" vertical="top" wrapText="1"/>
    </xf>
    <xf numFmtId="0" fontId="22" fillId="0" borderId="10" xfId="3" applyFont="1" applyBorder="1" applyAlignment="1">
      <alignment horizontal="left" vertical="top" wrapText="1"/>
    </xf>
    <xf numFmtId="0" fontId="22" fillId="0" borderId="14" xfId="3" applyFont="1" applyBorder="1" applyAlignment="1">
      <alignment horizontal="left" vertical="top" wrapText="1"/>
    </xf>
    <xf numFmtId="0" fontId="17" fillId="0" borderId="3" xfId="3" applyFont="1" applyBorder="1" applyAlignment="1">
      <alignment horizontal="center" vertical="top"/>
    </xf>
    <xf numFmtId="0" fontId="17" fillId="0" borderId="9" xfId="3" applyFont="1" applyBorder="1" applyAlignment="1">
      <alignment horizontal="center" vertical="top"/>
    </xf>
    <xf numFmtId="0" fontId="17" fillId="3" borderId="11" xfId="3" applyFont="1" applyFill="1" applyBorder="1" applyAlignment="1">
      <alignment horizontal="center" vertical="center"/>
    </xf>
    <xf numFmtId="0" fontId="17" fillId="3" borderId="22" xfId="3" applyFont="1" applyFill="1" applyBorder="1" applyAlignment="1">
      <alignment horizontal="center" vertical="center"/>
    </xf>
    <xf numFmtId="0" fontId="17" fillId="3" borderId="20" xfId="3" applyFont="1" applyFill="1" applyBorder="1" applyAlignment="1">
      <alignment horizontal="center" vertical="center"/>
    </xf>
    <xf numFmtId="0" fontId="17" fillId="0" borderId="12" xfId="3" applyFont="1" applyBorder="1" applyAlignment="1">
      <alignment horizontal="distributed" vertical="center"/>
    </xf>
    <xf numFmtId="0" fontId="17" fillId="0" borderId="10" xfId="3" applyFont="1" applyBorder="1" applyAlignment="1">
      <alignment horizontal="center" vertical="center" justifyLastLine="1"/>
    </xf>
    <xf numFmtId="0" fontId="17" fillId="0" borderId="14" xfId="3" applyFont="1" applyBorder="1" applyAlignment="1">
      <alignment horizontal="center" vertical="center" justifyLastLine="1"/>
    </xf>
    <xf numFmtId="0" fontId="18" fillId="0" borderId="6" xfId="3" applyFont="1" applyBorder="1" applyAlignment="1">
      <alignment horizontal="left" vertical="top" wrapText="1"/>
    </xf>
    <xf numFmtId="0" fontId="18" fillId="0" borderId="13" xfId="3" applyFont="1" applyBorder="1" applyAlignment="1">
      <alignment horizontal="left" vertical="top" wrapText="1"/>
    </xf>
    <xf numFmtId="0" fontId="18" fillId="0" borderId="1" xfId="3" applyFont="1" applyBorder="1" applyAlignment="1">
      <alignment horizontal="left" vertical="top" wrapText="1"/>
    </xf>
    <xf numFmtId="0" fontId="18" fillId="0" borderId="21" xfId="3" applyFont="1" applyBorder="1" applyAlignment="1">
      <alignment horizontal="left" vertical="top" wrapText="1"/>
    </xf>
    <xf numFmtId="0" fontId="18" fillId="0" borderId="10" xfId="3" applyFont="1" applyBorder="1" applyAlignment="1">
      <alignment horizontal="left" vertical="top" wrapText="1"/>
    </xf>
    <xf numFmtId="0" fontId="18" fillId="0" borderId="14" xfId="3" applyFont="1" applyBorder="1" applyAlignment="1">
      <alignment horizontal="left" vertical="top" wrapText="1"/>
    </xf>
    <xf numFmtId="0" fontId="20" fillId="0" borderId="3" xfId="3" applyFont="1" applyBorder="1" applyAlignment="1">
      <alignment horizontal="left" vertical="top" wrapText="1"/>
    </xf>
    <xf numFmtId="0" fontId="20" fillId="0" borderId="8" xfId="3" applyFont="1" applyBorder="1" applyAlignment="1">
      <alignment horizontal="left" vertical="top" wrapText="1"/>
    </xf>
    <xf numFmtId="0" fontId="20" fillId="0" borderId="9" xfId="3" applyFont="1" applyBorder="1" applyAlignment="1">
      <alignment horizontal="left" vertical="top" wrapText="1"/>
    </xf>
    <xf numFmtId="0" fontId="17" fillId="0" borderId="11" xfId="3" applyFont="1" applyBorder="1" applyAlignment="1">
      <alignment horizontal="center" vertical="center"/>
    </xf>
    <xf numFmtId="0" fontId="17" fillId="0" borderId="22" xfId="3" applyFont="1" applyBorder="1" applyAlignment="1">
      <alignment horizontal="center" vertical="center"/>
    </xf>
    <xf numFmtId="0" fontId="17" fillId="0" borderId="20" xfId="3" applyFont="1" applyBorder="1" applyAlignment="1">
      <alignment horizontal="center" vertical="center"/>
    </xf>
    <xf numFmtId="0" fontId="17" fillId="0" borderId="22" xfId="3" applyFont="1" applyBorder="1" applyAlignment="1">
      <alignment horizontal="distributed" vertical="center"/>
    </xf>
    <xf numFmtId="0" fontId="17" fillId="0" borderId="11" xfId="3" applyFont="1" applyBorder="1" applyAlignment="1">
      <alignment horizontal="center" vertical="center" justifyLastLine="1"/>
    </xf>
    <xf numFmtId="0" fontId="17" fillId="0" borderId="20" xfId="3" applyFont="1" applyBorder="1" applyAlignment="1">
      <alignment horizontal="center" vertical="center" justifyLastLine="1"/>
    </xf>
    <xf numFmtId="0" fontId="17" fillId="0" borderId="22" xfId="3" applyFont="1" applyBorder="1" applyAlignment="1">
      <alignment horizontal="distributed"/>
    </xf>
    <xf numFmtId="0" fontId="16" fillId="0" borderId="3" xfId="3" applyFont="1" applyBorder="1" applyAlignment="1">
      <alignment horizontal="left" vertical="top" wrapText="1"/>
    </xf>
    <xf numFmtId="0" fontId="16" fillId="0" borderId="9" xfId="3" applyFont="1" applyBorder="1" applyAlignment="1">
      <alignment horizontal="left" vertical="top" wrapText="1"/>
    </xf>
    <xf numFmtId="0" fontId="17" fillId="0" borderId="2" xfId="3" applyFont="1" applyBorder="1" applyAlignment="1">
      <alignment horizontal="center" vertical="center"/>
    </xf>
    <xf numFmtId="0" fontId="21" fillId="0" borderId="6" xfId="3" applyFont="1" applyBorder="1" applyAlignment="1">
      <alignment horizontal="left" vertical="top" wrapText="1"/>
    </xf>
    <xf numFmtId="0" fontId="21" fillId="0" borderId="13" xfId="3" applyFont="1" applyBorder="1" applyAlignment="1">
      <alignment horizontal="left" vertical="top" wrapText="1"/>
    </xf>
    <xf numFmtId="0" fontId="21" fillId="0" borderId="10" xfId="3" applyFont="1" applyBorder="1" applyAlignment="1">
      <alignment horizontal="left" vertical="top" wrapText="1"/>
    </xf>
    <xf numFmtId="0" fontId="21" fillId="0" borderId="14" xfId="3" applyFont="1" applyBorder="1" applyAlignment="1">
      <alignment horizontal="left" vertical="top" wrapText="1"/>
    </xf>
    <xf numFmtId="0" fontId="18" fillId="0" borderId="3" xfId="3" applyFont="1" applyBorder="1" applyAlignment="1">
      <alignment horizontal="center" vertical="top"/>
    </xf>
    <xf numFmtId="0" fontId="18" fillId="0" borderId="9" xfId="3" applyFont="1" applyBorder="1" applyAlignment="1">
      <alignment horizontal="center" vertical="top"/>
    </xf>
    <xf numFmtId="0" fontId="17" fillId="0" borderId="0" xfId="3" applyFont="1" applyBorder="1" applyAlignment="1">
      <alignment horizontal="distributed"/>
    </xf>
    <xf numFmtId="0" fontId="18" fillId="0" borderId="12" xfId="3" applyFont="1" applyBorder="1" applyAlignment="1">
      <alignment horizontal="center" vertical="center"/>
    </xf>
    <xf numFmtId="0" fontId="17" fillId="0" borderId="6" xfId="3" applyFont="1" applyBorder="1" applyAlignment="1">
      <alignment vertical="center" wrapText="1"/>
    </xf>
    <xf numFmtId="0" fontId="17" fillId="0" borderId="13" xfId="3" applyFont="1" applyBorder="1" applyAlignment="1">
      <alignment vertical="center" wrapText="1"/>
    </xf>
    <xf numFmtId="0" fontId="17" fillId="0" borderId="10" xfId="3" applyFont="1" applyBorder="1" applyAlignment="1">
      <alignment vertical="center" wrapText="1"/>
    </xf>
    <xf numFmtId="0" fontId="17" fillId="0" borderId="14" xfId="3" applyFont="1" applyBorder="1" applyAlignment="1">
      <alignment vertical="center" wrapText="1"/>
    </xf>
    <xf numFmtId="0" fontId="17" fillId="0" borderId="3" xfId="3" applyFont="1" applyBorder="1" applyAlignment="1">
      <alignment horizontal="center" vertical="center" wrapText="1"/>
    </xf>
    <xf numFmtId="0" fontId="17" fillId="0" borderId="9" xfId="3" applyFont="1" applyBorder="1" applyAlignment="1">
      <alignment horizontal="center" vertical="center" wrapText="1"/>
    </xf>
    <xf numFmtId="0" fontId="10" fillId="0" borderId="6" xfId="6" applyFont="1" applyFill="1" applyBorder="1" applyAlignment="1">
      <alignment horizontal="center" vertical="center" wrapText="1"/>
    </xf>
    <xf numFmtId="0" fontId="0" fillId="0" borderId="7" xfId="0" applyBorder="1" applyAlignment="1">
      <alignment horizontal="center" vertical="center" wrapText="1"/>
    </xf>
    <xf numFmtId="0" fontId="0" fillId="0" borderId="13" xfId="0" applyBorder="1" applyAlignment="1">
      <alignment horizontal="center" vertical="center" wrapText="1"/>
    </xf>
    <xf numFmtId="0" fontId="10" fillId="0" borderId="3" xfId="6" applyFont="1" applyFill="1" applyBorder="1" applyAlignment="1">
      <alignment horizontal="center" vertical="center" wrapText="1"/>
    </xf>
    <xf numFmtId="0" fontId="10" fillId="0" borderId="8" xfId="6" applyFont="1" applyFill="1" applyBorder="1" applyAlignment="1">
      <alignment horizontal="center" vertical="center" wrapText="1"/>
    </xf>
    <xf numFmtId="0" fontId="10" fillId="0" borderId="9" xfId="6" applyFont="1" applyFill="1" applyBorder="1" applyAlignment="1">
      <alignment horizontal="center" vertical="center" wrapText="1"/>
    </xf>
    <xf numFmtId="0" fontId="10" fillId="0" borderId="3" xfId="6" applyFont="1" applyBorder="1" applyAlignment="1">
      <alignment horizontal="center" vertical="center" wrapText="1"/>
    </xf>
    <xf numFmtId="0" fontId="10" fillId="0" borderId="8" xfId="6" applyFont="1" applyBorder="1" applyAlignment="1">
      <alignment horizontal="center" vertical="center" wrapText="1"/>
    </xf>
    <xf numFmtId="0" fontId="10" fillId="0" borderId="9" xfId="6" applyFont="1" applyBorder="1" applyAlignment="1">
      <alignment horizontal="center" vertical="center" wrapText="1"/>
    </xf>
    <xf numFmtId="0" fontId="10" fillId="0" borderId="10" xfId="6" applyFont="1" applyBorder="1" applyAlignment="1">
      <alignment horizontal="center" vertical="center" wrapText="1"/>
    </xf>
    <xf numFmtId="0" fontId="10" fillId="0" borderId="14" xfId="6" applyFont="1" applyBorder="1" applyAlignment="1">
      <alignment horizontal="center" vertical="center" wrapText="1"/>
    </xf>
    <xf numFmtId="0" fontId="0" fillId="0" borderId="9" xfId="0" applyBorder="1" applyAlignment="1">
      <alignment horizontal="center" vertical="center" wrapText="1"/>
    </xf>
    <xf numFmtId="0" fontId="10" fillId="0" borderId="12" xfId="6" applyFont="1" applyBorder="1" applyAlignment="1" applyProtection="1">
      <alignment horizontal="center" vertical="center"/>
      <protection locked="0"/>
    </xf>
    <xf numFmtId="0" fontId="10" fillId="0" borderId="2" xfId="6" applyFont="1" applyBorder="1" applyAlignment="1">
      <alignment horizontal="center" vertical="center" wrapText="1"/>
    </xf>
    <xf numFmtId="0" fontId="10" fillId="0" borderId="12" xfId="6" applyFont="1" applyBorder="1" applyAlignment="1">
      <alignment horizontal="left" vertical="center"/>
    </xf>
    <xf numFmtId="0" fontId="10" fillId="0" borderId="13" xfId="6" applyFont="1" applyBorder="1" applyAlignment="1">
      <alignment horizontal="center" vertical="center" wrapText="1"/>
    </xf>
    <xf numFmtId="0" fontId="10" fillId="0" borderId="21" xfId="6" applyFont="1" applyBorder="1" applyAlignment="1">
      <alignment horizontal="center" vertical="center" wrapText="1"/>
    </xf>
    <xf numFmtId="0" fontId="10" fillId="0" borderId="6" xfId="6" applyFont="1" applyBorder="1" applyAlignment="1">
      <alignment horizontal="center" vertical="center" wrapText="1"/>
    </xf>
    <xf numFmtId="0" fontId="10" fillId="0" borderId="7" xfId="6" applyFont="1" applyBorder="1" applyAlignment="1">
      <alignment horizontal="center" vertical="center" wrapText="1"/>
    </xf>
    <xf numFmtId="0" fontId="10" fillId="0" borderId="12" xfId="6" applyFont="1" applyBorder="1" applyAlignment="1">
      <alignment horizontal="center" vertical="center" wrapText="1"/>
    </xf>
    <xf numFmtId="0" fontId="10" fillId="0" borderId="11" xfId="6" applyFont="1" applyBorder="1" applyAlignment="1">
      <alignment horizontal="center" vertical="center" wrapText="1"/>
    </xf>
    <xf numFmtId="0" fontId="10" fillId="0" borderId="22" xfId="6" applyFont="1" applyBorder="1" applyAlignment="1">
      <alignment horizontal="center" vertical="center" wrapText="1"/>
    </xf>
    <xf numFmtId="0" fontId="10" fillId="0" borderId="20" xfId="6" applyFont="1" applyBorder="1" applyAlignment="1">
      <alignment horizontal="center" vertical="center" wrapText="1"/>
    </xf>
    <xf numFmtId="0" fontId="10" fillId="0" borderId="2" xfId="6" applyFont="1" applyFill="1" applyBorder="1" applyAlignment="1">
      <alignment horizontal="center" vertical="center" wrapText="1"/>
    </xf>
    <xf numFmtId="0" fontId="0" fillId="0" borderId="2" xfId="0" applyBorder="1" applyAlignment="1">
      <alignment horizontal="center" vertical="center" wrapText="1"/>
    </xf>
    <xf numFmtId="0" fontId="9" fillId="0" borderId="0" xfId="6" applyFont="1" applyAlignment="1">
      <alignment horizontal="center" vertical="center"/>
    </xf>
    <xf numFmtId="0" fontId="10" fillId="0" borderId="1" xfId="6" applyFont="1" applyBorder="1" applyAlignment="1">
      <alignment horizontal="center" vertical="center" wrapText="1"/>
    </xf>
    <xf numFmtId="0" fontId="10" fillId="0" borderId="54" xfId="6" applyFont="1" applyBorder="1" applyAlignment="1">
      <alignment horizontal="center" vertical="center" wrapText="1"/>
    </xf>
    <xf numFmtId="0" fontId="10" fillId="0" borderId="76" xfId="6" applyFont="1" applyBorder="1" applyAlignment="1">
      <alignment horizontal="center" vertical="center" wrapText="1"/>
    </xf>
    <xf numFmtId="0" fontId="10" fillId="0" borderId="55" xfId="6" applyFont="1" applyBorder="1" applyAlignment="1">
      <alignment horizontal="center" vertical="center" wrapText="1"/>
    </xf>
    <xf numFmtId="0" fontId="10" fillId="0" borderId="77" xfId="6" applyFont="1" applyBorder="1" applyAlignment="1">
      <alignment horizontal="center" vertical="center" wrapText="1"/>
    </xf>
    <xf numFmtId="0" fontId="9" fillId="0" borderId="0" xfId="3" applyFont="1" applyAlignment="1">
      <alignment horizontal="distributed" vertical="center" indent="4"/>
    </xf>
    <xf numFmtId="0" fontId="7" fillId="0" borderId="81" xfId="3" applyFont="1" applyBorder="1" applyAlignment="1">
      <alignment horizontal="distributed" vertical="center" wrapText="1" indent="5"/>
    </xf>
    <xf numFmtId="0" fontId="7" fillId="0" borderId="32" xfId="3" applyFont="1" applyBorder="1" applyAlignment="1">
      <alignment horizontal="distributed" vertical="center" wrapText="1" indent="5"/>
    </xf>
    <xf numFmtId="0" fontId="7" fillId="0" borderId="82" xfId="3" applyFont="1" applyBorder="1" applyAlignment="1">
      <alignment horizontal="distributed" vertical="distributed" wrapText="1"/>
    </xf>
    <xf numFmtId="0" fontId="7" fillId="0" borderId="83" xfId="3" applyFont="1" applyBorder="1" applyAlignment="1">
      <alignment horizontal="distributed" vertical="distributed" wrapText="1"/>
    </xf>
    <xf numFmtId="0" fontId="7" fillId="0" borderId="11" xfId="6" applyBorder="1" applyAlignment="1">
      <alignment horizontal="distributed" vertical="distributed" wrapText="1"/>
    </xf>
    <xf numFmtId="0" fontId="7" fillId="0" borderId="45" xfId="6" applyBorder="1" applyAlignment="1">
      <alignment horizontal="distributed" vertical="distributed" wrapText="1"/>
    </xf>
    <xf numFmtId="0" fontId="26" fillId="0" borderId="84" xfId="6" applyFont="1" applyBorder="1" applyAlignment="1">
      <alignment horizontal="left" vertical="center" wrapText="1"/>
    </xf>
    <xf numFmtId="0" fontId="7" fillId="0" borderId="46" xfId="3" applyFont="1" applyBorder="1" applyAlignment="1">
      <alignment vertical="center"/>
    </xf>
    <xf numFmtId="0" fontId="7" fillId="0" borderId="78" xfId="3" applyFont="1" applyBorder="1" applyAlignment="1">
      <alignment vertical="center"/>
    </xf>
    <xf numFmtId="0" fontId="7" fillId="0" borderId="43" xfId="3" applyFont="1" applyBorder="1" applyAlignment="1">
      <alignment vertical="center"/>
    </xf>
    <xf numFmtId="0" fontId="7" fillId="0" borderId="47" xfId="3" applyFont="1" applyBorder="1" applyAlignment="1">
      <alignment horizontal="distributed" vertical="center" indent="1"/>
    </xf>
    <xf numFmtId="0" fontId="7" fillId="0" borderId="79" xfId="3" applyFont="1" applyBorder="1" applyAlignment="1">
      <alignment horizontal="distributed" vertical="center" indent="1"/>
    </xf>
    <xf numFmtId="0" fontId="7" fillId="0" borderId="44" xfId="3" applyFont="1" applyBorder="1" applyAlignment="1">
      <alignment horizontal="distributed" vertical="center" indent="1"/>
    </xf>
    <xf numFmtId="0" fontId="7" fillId="0" borderId="11" xfId="6" applyBorder="1" applyAlignment="1">
      <alignment horizontal="distributed" vertical="distributed"/>
    </xf>
    <xf numFmtId="0" fontId="7" fillId="0" borderId="45" xfId="6" applyBorder="1" applyAlignment="1">
      <alignment horizontal="distributed" vertical="distributed"/>
    </xf>
    <xf numFmtId="0" fontId="7" fillId="0" borderId="80" xfId="6" applyBorder="1" applyAlignment="1">
      <alignment horizontal="distributed" vertical="distributed"/>
    </xf>
    <xf numFmtId="0" fontId="7" fillId="0" borderId="50" xfId="6" applyBorder="1" applyAlignment="1">
      <alignment horizontal="distributed" vertical="distributed"/>
    </xf>
    <xf numFmtId="0" fontId="7" fillId="0" borderId="85" xfId="3" applyFont="1" applyBorder="1" applyAlignment="1">
      <alignment horizontal="distributed" vertical="center" indent="4"/>
    </xf>
    <xf numFmtId="0" fontId="7" fillId="0" borderId="45" xfId="3" applyFont="1" applyBorder="1" applyAlignment="1">
      <alignment horizontal="distributed" vertical="center" indent="4"/>
    </xf>
    <xf numFmtId="0" fontId="7" fillId="0" borderId="86" xfId="3" applyFont="1" applyBorder="1" applyAlignment="1">
      <alignment horizontal="distributed" vertical="center" indent="4"/>
    </xf>
    <xf numFmtId="0" fontId="7" fillId="0" borderId="50" xfId="3" applyFont="1" applyBorder="1" applyAlignment="1">
      <alignment horizontal="distributed" vertical="center" indent="4"/>
    </xf>
    <xf numFmtId="0" fontId="8" fillId="0" borderId="0" xfId="3" applyFont="1" applyBorder="1" applyAlignment="1">
      <alignment horizontal="distributed" vertical="center" indent="4"/>
    </xf>
    <xf numFmtId="0" fontId="7" fillId="0" borderId="87" xfId="3" applyFont="1" applyBorder="1" applyAlignment="1">
      <alignment vertical="center" wrapText="1"/>
    </xf>
    <xf numFmtId="0" fontId="7" fillId="0" borderId="32" xfId="3" applyFont="1" applyBorder="1" applyAlignment="1">
      <alignment vertical="center" wrapText="1"/>
    </xf>
    <xf numFmtId="0" fontId="7" fillId="0" borderId="88" xfId="3" applyFont="1" applyBorder="1" applyAlignment="1">
      <alignment horizontal="distributed" vertical="center" indent="4"/>
    </xf>
    <xf numFmtId="0" fontId="7" fillId="0" borderId="83" xfId="3" applyFont="1" applyBorder="1" applyAlignment="1">
      <alignment horizontal="distributed" vertical="center" indent="4"/>
    </xf>
    <xf numFmtId="0" fontId="10" fillId="0" borderId="12" xfId="0" applyFont="1" applyBorder="1" applyAlignment="1">
      <alignment horizontal="left" vertical="center"/>
    </xf>
    <xf numFmtId="0" fontId="10" fillId="0" borderId="0" xfId="0" applyFont="1" applyBorder="1" applyAlignment="1">
      <alignment horizontal="left" vertical="center" wrapText="1"/>
    </xf>
    <xf numFmtId="0" fontId="9" fillId="0" borderId="0" xfId="0" applyFont="1" applyAlignment="1">
      <alignment horizontal="center" vertical="center"/>
    </xf>
    <xf numFmtId="0" fontId="0" fillId="0" borderId="0" xfId="0" applyAlignment="1">
      <alignment vertical="center"/>
    </xf>
    <xf numFmtId="0" fontId="10" fillId="0" borderId="0" xfId="0" applyFont="1" applyBorder="1" applyAlignment="1">
      <alignment horizontal="left" vertical="center"/>
    </xf>
    <xf numFmtId="0" fontId="7" fillId="0" borderId="0" xfId="0" applyFont="1" applyAlignment="1">
      <alignment vertical="top" wrapText="1"/>
    </xf>
    <xf numFmtId="0" fontId="10" fillId="7" borderId="12" xfId="0" applyFont="1" applyFill="1" applyBorder="1" applyAlignment="1">
      <alignment horizontal="right" vertical="center"/>
    </xf>
    <xf numFmtId="0" fontId="10" fillId="0" borderId="3" xfId="0" applyFont="1" applyBorder="1" applyAlignment="1">
      <alignment horizontal="center" vertical="center" wrapText="1"/>
    </xf>
    <xf numFmtId="0" fontId="10" fillId="0" borderId="9" xfId="0" applyFont="1" applyBorder="1" applyAlignment="1">
      <alignment horizontal="center" vertical="center" wrapText="1"/>
    </xf>
    <xf numFmtId="0" fontId="10" fillId="0" borderId="3" xfId="0" applyFont="1" applyBorder="1" applyAlignment="1">
      <alignment horizontal="center" vertical="center"/>
    </xf>
    <xf numFmtId="0" fontId="10" fillId="0" borderId="9" xfId="0" applyFont="1" applyBorder="1" applyAlignment="1">
      <alignment horizontal="center" vertical="center"/>
    </xf>
    <xf numFmtId="0" fontId="10" fillId="0" borderId="11" xfId="0" applyFont="1" applyBorder="1" applyAlignment="1">
      <alignment horizontal="center" vertical="center" wrapText="1"/>
    </xf>
    <xf numFmtId="0" fontId="10" fillId="0" borderId="22" xfId="0" applyFont="1" applyBorder="1" applyAlignment="1">
      <alignment horizontal="center" vertical="center" wrapText="1"/>
    </xf>
    <xf numFmtId="0" fontId="10" fillId="0" borderId="20" xfId="0" applyFont="1" applyBorder="1" applyAlignment="1">
      <alignment horizontal="center" vertical="center" wrapText="1"/>
    </xf>
    <xf numFmtId="0" fontId="38" fillId="0" borderId="2" xfId="9" applyFont="1" applyBorder="1" applyAlignment="1">
      <alignment horizontal="center" vertical="center" shrinkToFit="1"/>
    </xf>
    <xf numFmtId="0" fontId="41" fillId="0" borderId="2" xfId="9" applyFont="1" applyBorder="1" applyAlignment="1">
      <alignment horizontal="center" vertical="center" shrinkToFit="1"/>
    </xf>
    <xf numFmtId="0" fontId="38" fillId="0" borderId="0" xfId="9" applyFont="1" applyAlignment="1">
      <alignment horizontal="right" vertical="center"/>
    </xf>
    <xf numFmtId="0" fontId="38" fillId="10" borderId="2" xfId="5" applyFont="1" applyFill="1" applyBorder="1" applyAlignment="1">
      <alignment horizontal="center" vertical="center" wrapText="1"/>
    </xf>
    <xf numFmtId="0" fontId="38" fillId="10" borderId="2" xfId="5" applyFont="1" applyFill="1" applyBorder="1" applyAlignment="1">
      <alignment horizontal="center" vertical="center"/>
    </xf>
    <xf numFmtId="0" fontId="38" fillId="10" borderId="3" xfId="5" applyFont="1" applyFill="1" applyBorder="1" applyAlignment="1">
      <alignment horizontal="center" vertical="center"/>
    </xf>
    <xf numFmtId="0" fontId="38" fillId="10" borderId="9" xfId="5" applyFont="1" applyFill="1" applyBorder="1" applyAlignment="1">
      <alignment horizontal="center" vertical="center"/>
    </xf>
    <xf numFmtId="0" fontId="9" fillId="0" borderId="0" xfId="4" applyFont="1" applyBorder="1" applyAlignment="1" applyProtection="1">
      <alignment horizontal="center" vertical="center"/>
      <protection locked="0"/>
    </xf>
    <xf numFmtId="0" fontId="10" fillId="0" borderId="6" xfId="4" applyFont="1" applyBorder="1" applyAlignment="1">
      <alignment horizontal="center" vertical="center"/>
    </xf>
    <xf numFmtId="0" fontId="10" fillId="0" borderId="13" xfId="4" applyFont="1" applyBorder="1" applyAlignment="1">
      <alignment horizontal="center" vertical="center"/>
    </xf>
    <xf numFmtId="0" fontId="10" fillId="0" borderId="10" xfId="4" applyFont="1" applyBorder="1" applyAlignment="1">
      <alignment vertical="center"/>
    </xf>
    <xf numFmtId="0" fontId="10" fillId="0" borderId="14" xfId="4" applyFont="1" applyBorder="1" applyAlignment="1">
      <alignment vertical="center"/>
    </xf>
    <xf numFmtId="0" fontId="10" fillId="0" borderId="6" xfId="4" applyFont="1" applyFill="1" applyBorder="1" applyAlignment="1">
      <alignment horizontal="center" vertical="center"/>
    </xf>
    <xf numFmtId="0" fontId="10" fillId="0" borderId="7" xfId="4" applyFont="1" applyFill="1" applyBorder="1" applyAlignment="1">
      <alignment horizontal="center" vertical="center"/>
    </xf>
    <xf numFmtId="0" fontId="10" fillId="0" borderId="13" xfId="4" applyFont="1" applyFill="1" applyBorder="1" applyAlignment="1">
      <alignment horizontal="center" vertical="center"/>
    </xf>
    <xf numFmtId="0" fontId="10" fillId="0" borderId="11" xfId="4" applyFont="1" applyFill="1" applyBorder="1" applyAlignment="1" applyProtection="1">
      <alignment vertical="center" shrinkToFit="1"/>
      <protection locked="0"/>
    </xf>
    <xf numFmtId="0" fontId="10" fillId="0" borderId="22" xfId="4" applyFont="1" applyFill="1" applyBorder="1" applyAlignment="1" applyProtection="1">
      <alignment vertical="center" shrinkToFit="1"/>
      <protection locked="0"/>
    </xf>
    <xf numFmtId="0" fontId="10" fillId="0" borderId="20" xfId="4" applyFont="1" applyFill="1" applyBorder="1" applyAlignment="1" applyProtection="1">
      <alignment vertical="center" shrinkToFit="1"/>
      <protection locked="0"/>
    </xf>
    <xf numFmtId="0" fontId="27" fillId="0" borderId="11" xfId="4" applyFont="1" applyBorder="1" applyAlignment="1">
      <alignment horizontal="center" vertical="center"/>
    </xf>
    <xf numFmtId="0" fontId="27" fillId="0" borderId="20" xfId="4" applyFont="1" applyBorder="1" applyAlignment="1">
      <alignment horizontal="center" vertical="center"/>
    </xf>
    <xf numFmtId="0" fontId="10" fillId="0" borderId="11" xfId="4" applyFont="1" applyBorder="1" applyAlignment="1">
      <alignment horizontal="left" vertical="center"/>
    </xf>
    <xf numFmtId="0" fontId="10" fillId="0" borderId="20" xfId="4" applyFont="1" applyBorder="1" applyAlignment="1">
      <alignment horizontal="left" vertical="center"/>
    </xf>
    <xf numFmtId="0" fontId="27" fillId="0" borderId="11" xfId="4" applyFont="1" applyFill="1" applyBorder="1" applyAlignment="1">
      <alignment horizontal="center" vertical="center"/>
    </xf>
    <xf numFmtId="0" fontId="27" fillId="0" borderId="20" xfId="4" applyFont="1" applyFill="1" applyBorder="1" applyAlignment="1">
      <alignment horizontal="center" vertical="center"/>
    </xf>
    <xf numFmtId="0" fontId="7" fillId="0" borderId="0" xfId="3" applyFont="1" applyAlignment="1">
      <alignment horizontal="center" wrapText="1"/>
    </xf>
    <xf numFmtId="0" fontId="7" fillId="0" borderId="21" xfId="3" applyFont="1" applyBorder="1" applyAlignment="1">
      <alignment horizontal="center" wrapText="1"/>
    </xf>
    <xf numFmtId="0" fontId="7" fillId="0" borderId="12" xfId="3" applyFont="1" applyFill="1" applyBorder="1" applyAlignment="1" applyProtection="1">
      <alignment horizontal="center" vertical="center"/>
      <protection locked="0"/>
    </xf>
    <xf numFmtId="0" fontId="9" fillId="0" borderId="12" xfId="3" applyFont="1" applyBorder="1" applyAlignment="1">
      <alignment horizontal="center" vertical="center"/>
    </xf>
    <xf numFmtId="0" fontId="10" fillId="0" borderId="22" xfId="3" applyFont="1" applyBorder="1" applyAlignment="1">
      <alignment horizontal="center" vertical="center"/>
    </xf>
    <xf numFmtId="0" fontId="10" fillId="0" borderId="0" xfId="3" applyFont="1" applyBorder="1" applyAlignment="1">
      <alignment horizontal="distributed" vertical="center"/>
    </xf>
    <xf numFmtId="0" fontId="10" fillId="0" borderId="12" xfId="3" applyFont="1" applyFill="1" applyBorder="1" applyAlignment="1">
      <alignment horizontal="distributed" vertical="center"/>
    </xf>
    <xf numFmtId="0" fontId="10" fillId="0" borderId="0" xfId="3" applyFont="1" applyFill="1" applyBorder="1" applyAlignment="1">
      <alignment horizontal="distributed" vertical="center"/>
    </xf>
    <xf numFmtId="0" fontId="10" fillId="0" borderId="22" xfId="3" applyFont="1" applyFill="1" applyBorder="1" applyAlignment="1">
      <alignment horizontal="distributed" vertical="center"/>
    </xf>
    <xf numFmtId="0" fontId="10" fillId="0" borderId="57" xfId="6" applyFont="1" applyBorder="1" applyAlignment="1">
      <alignment horizontal="center" vertical="center" wrapText="1"/>
    </xf>
    <xf numFmtId="0" fontId="10" fillId="0" borderId="1" xfId="6" applyFont="1" applyFill="1" applyBorder="1" applyAlignment="1">
      <alignment horizontal="center" vertical="center" wrapText="1"/>
    </xf>
    <xf numFmtId="0" fontId="10" fillId="0" borderId="10" xfId="6" applyFont="1" applyFill="1" applyBorder="1" applyAlignment="1">
      <alignment horizontal="center" vertical="center" wrapText="1"/>
    </xf>
    <xf numFmtId="0" fontId="10" fillId="0" borderId="12" xfId="6" applyFont="1" applyBorder="1" applyAlignment="1">
      <alignment horizontal="center" vertical="center"/>
    </xf>
    <xf numFmtId="0" fontId="10" fillId="0" borderId="0" xfId="6" applyFont="1" applyBorder="1" applyAlignment="1">
      <alignment horizontal="center" vertical="center" wrapText="1"/>
    </xf>
    <xf numFmtId="0" fontId="9" fillId="0" borderId="0" xfId="4" applyFont="1" applyBorder="1" applyAlignment="1">
      <alignment horizontal="center" vertical="center"/>
    </xf>
    <xf numFmtId="0" fontId="10" fillId="0" borderId="7" xfId="4" applyFont="1" applyBorder="1" applyAlignment="1">
      <alignment horizontal="center" vertical="center"/>
    </xf>
    <xf numFmtId="0" fontId="10" fillId="0" borderId="11" xfId="4" applyFont="1" applyBorder="1" applyAlignment="1">
      <alignment vertical="center" shrinkToFit="1"/>
    </xf>
    <xf numFmtId="0" fontId="10" fillId="0" borderId="22" xfId="4" applyFont="1" applyBorder="1" applyAlignment="1">
      <alignment vertical="center" shrinkToFit="1"/>
    </xf>
    <xf numFmtId="0" fontId="10" fillId="0" borderId="20" xfId="4" applyFont="1" applyBorder="1" applyAlignment="1">
      <alignment vertical="center" shrinkToFit="1"/>
    </xf>
  </cellXfs>
  <cellStyles count="10">
    <cellStyle name="桁区切り" xfId="1" builtinId="6"/>
    <cellStyle name="桁区切り 2" xfId="2" xr:uid="{00000000-0005-0000-0000-000001000000}"/>
    <cellStyle name="桁区切り 3" xfId="8" xr:uid="{00000000-0005-0000-0000-000002000000}"/>
    <cellStyle name="標準" xfId="0" builtinId="0"/>
    <cellStyle name="標準 2" xfId="3" xr:uid="{00000000-0005-0000-0000-000004000000}"/>
    <cellStyle name="標準 3" xfId="9" xr:uid="{6168F918-9E15-4078-B697-03DE0A9DBDE1}"/>
    <cellStyle name="標準_〔案〕Ｈ２３様式：新人研修" xfId="4" xr:uid="{00000000-0005-0000-0000-000005000000}"/>
    <cellStyle name="標準_Sheet1" xfId="5" xr:uid="{00000000-0005-0000-0000-000006000000}"/>
    <cellStyle name="標準_申請_別紙２５－(6)" xfId="6" xr:uid="{00000000-0005-0000-0000-000008000000}"/>
    <cellStyle name="未定義" xfId="7" xr:uid="{00000000-0005-0000-0000-000009000000}"/>
  </cellStyles>
  <dxfs count="0"/>
  <tableStyles count="0" defaultTableStyle="TableStyleMedium9" defaultPivotStyle="PivotStyleLight16"/>
  <colors>
    <mruColors>
      <color rgb="FF00FFFF"/>
      <color rgb="FFFFFF66"/>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14</xdr:col>
      <xdr:colOff>160748</xdr:colOff>
      <xdr:row>14</xdr:row>
      <xdr:rowOff>617198</xdr:rowOff>
    </xdr:from>
    <xdr:to>
      <xdr:col>18</xdr:col>
      <xdr:colOff>478248</xdr:colOff>
      <xdr:row>19</xdr:row>
      <xdr:rowOff>70456</xdr:rowOff>
    </xdr:to>
    <xdr:sp macro="" textlink="">
      <xdr:nvSpPr>
        <xdr:cNvPr id="6" name="正方形/長方形 5">
          <a:extLst>
            <a:ext uri="{FF2B5EF4-FFF2-40B4-BE49-F238E27FC236}">
              <a16:creationId xmlns:a16="http://schemas.microsoft.com/office/drawing/2014/main" id="{00000000-0008-0000-0000-000006000000}"/>
            </a:ext>
          </a:extLst>
        </xdr:cNvPr>
        <xdr:cNvSpPr/>
      </xdr:nvSpPr>
      <xdr:spPr bwMode="auto">
        <a:xfrm>
          <a:off x="9675046" y="6439220"/>
          <a:ext cx="3742219" cy="1080000"/>
        </a:xfrm>
        <a:prstGeom prst="rect">
          <a:avLst/>
        </a:prstGeom>
        <a:solidFill>
          <a:schemeClr val="accent5">
            <a:lumMod val="20000"/>
            <a:lumOff val="80000"/>
          </a:schemeClr>
        </a:solidFill>
        <a:ln w="28575" cap="flat" cmpd="sng" algn="ctr">
          <a:solidFill>
            <a:srgbClr val="000000"/>
          </a:solidFill>
          <a:prstDash val="sysDash"/>
          <a:round/>
          <a:headEnd type="none" w="med" len="med"/>
          <a:tailEnd type="none" w="med" len="med"/>
        </a:ln>
        <a:effectLst/>
      </xdr:spPr>
      <xdr:txBody>
        <a:bodyPr vertOverflow="clip" horzOverflow="clip" wrap="square" lIns="18288" tIns="0" rIns="0" bIns="0" rtlCol="0" anchor="t" upright="1"/>
        <a:lstStyle/>
        <a:p>
          <a:r>
            <a:rPr kumimoji="1" lang="en-US" altLang="ja-JP" sz="1100">
              <a:effectLst/>
              <a:latin typeface="+mn-lt"/>
              <a:ea typeface="+mn-ea"/>
              <a:cs typeface="+mn-cs"/>
            </a:rPr>
            <a:t>※</a:t>
          </a:r>
          <a:r>
            <a:rPr kumimoji="1" lang="ja-JP" altLang="ja-JP" sz="1100">
              <a:effectLst/>
              <a:latin typeface="+mn-lt"/>
              <a:ea typeface="+mn-ea"/>
              <a:cs typeface="+mn-cs"/>
            </a:rPr>
            <a:t>注意</a:t>
          </a:r>
          <a:endParaRPr lang="ja-JP" altLang="ja-JP">
            <a:effectLst/>
          </a:endParaRPr>
        </a:p>
        <a:p>
          <a:r>
            <a:rPr kumimoji="1" lang="ja-JP" altLang="ja-JP" sz="1100">
              <a:effectLst/>
              <a:latin typeface="+mn-lt"/>
              <a:ea typeface="+mn-ea"/>
              <a:cs typeface="+mn-cs"/>
            </a:rPr>
            <a:t>　　年度によっては、補助金額の予算上の制約等により、</a:t>
          </a:r>
          <a:endParaRPr lang="ja-JP" altLang="ja-JP">
            <a:effectLst/>
          </a:endParaRPr>
        </a:p>
        <a:p>
          <a:r>
            <a:rPr kumimoji="1" lang="ja-JP" altLang="ja-JP" sz="1100">
              <a:effectLst/>
              <a:latin typeface="+mn-lt"/>
              <a:ea typeface="+mn-ea"/>
              <a:cs typeface="+mn-cs"/>
            </a:rPr>
            <a:t>　　「補助所要基礎額　Ｈ」に「調整係数」を乗じた額を</a:t>
          </a:r>
          <a:endParaRPr lang="ja-JP" altLang="ja-JP">
            <a:effectLst/>
          </a:endParaRPr>
        </a:p>
        <a:p>
          <a:r>
            <a:rPr kumimoji="1" lang="ja-JP" altLang="ja-JP" sz="1100">
              <a:effectLst/>
              <a:latin typeface="+mn-lt"/>
              <a:ea typeface="+mn-ea"/>
              <a:cs typeface="+mn-cs"/>
            </a:rPr>
            <a:t>　　交付決定額とする場合があります。</a:t>
          </a:r>
          <a:endParaRPr lang="ja-JP" altLang="ja-JP">
            <a:effectLst/>
          </a:endParaRPr>
        </a:p>
        <a:p>
          <a:r>
            <a:rPr kumimoji="1" lang="ja-JP" altLang="ja-JP" sz="1100">
              <a:effectLst/>
              <a:latin typeface="+mn-lt"/>
              <a:ea typeface="+mn-ea"/>
              <a:cs typeface="+mn-cs"/>
            </a:rPr>
            <a:t>　　調整係数は予算額等に応じて、県が設定します</a:t>
          </a:r>
          <a:endParaRPr kumimoji="1" lang="en-US" altLang="ja-JP" sz="1100"/>
        </a:p>
      </xdr:txBody>
    </xdr:sp>
    <xdr:clientData/>
  </xdr:twoCellAnchor>
  <xdr:twoCellAnchor>
    <xdr:from>
      <xdr:col>22</xdr:col>
      <xdr:colOff>310365</xdr:colOff>
      <xdr:row>21</xdr:row>
      <xdr:rowOff>139129</xdr:rowOff>
    </xdr:from>
    <xdr:to>
      <xdr:col>24</xdr:col>
      <xdr:colOff>567219</xdr:colOff>
      <xdr:row>24</xdr:row>
      <xdr:rowOff>235449</xdr:rowOff>
    </xdr:to>
    <xdr:sp macro="" textlink="">
      <xdr:nvSpPr>
        <xdr:cNvPr id="5" name="角丸四角形吹き出し 4">
          <a:extLst>
            <a:ext uri="{FF2B5EF4-FFF2-40B4-BE49-F238E27FC236}">
              <a16:creationId xmlns:a16="http://schemas.microsoft.com/office/drawing/2014/main" id="{00000000-0008-0000-0000-000005000000}"/>
            </a:ext>
          </a:extLst>
        </xdr:cNvPr>
        <xdr:cNvSpPr/>
      </xdr:nvSpPr>
      <xdr:spPr bwMode="auto">
        <a:xfrm>
          <a:off x="15989157" y="8101601"/>
          <a:ext cx="1626742" cy="866882"/>
        </a:xfrm>
        <a:prstGeom prst="wedgeRoundRectCallout">
          <a:avLst>
            <a:gd name="adj1" fmla="val -67607"/>
            <a:gd name="adj2" fmla="val 4084"/>
            <a:gd name="adj3" fmla="val 16667"/>
          </a:avLst>
        </a:prstGeom>
        <a:solidFill>
          <a:srgbClr val="FFFFFF"/>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pPr algn="l"/>
          <a:r>
            <a:rPr kumimoji="1" lang="ja-JP" altLang="en-US" sz="1100"/>
            <a:t>左記に該当する設置主体がない場合は、空欄に追記してください。</a:t>
          </a:r>
        </a:p>
      </xdr:txBody>
    </xdr:sp>
    <xdr:clientData/>
  </xdr:twoCellAnchor>
  <xdr:twoCellAnchor>
    <xdr:from>
      <xdr:col>5</xdr:col>
      <xdr:colOff>395983</xdr:colOff>
      <xdr:row>7</xdr:row>
      <xdr:rowOff>53511</xdr:rowOff>
    </xdr:from>
    <xdr:to>
      <xdr:col>7</xdr:col>
      <xdr:colOff>321067</xdr:colOff>
      <xdr:row>8</xdr:row>
      <xdr:rowOff>256855</xdr:rowOff>
    </xdr:to>
    <xdr:sp macro="" textlink="">
      <xdr:nvSpPr>
        <xdr:cNvPr id="11" name="線吹き出し 1 (枠付き) 10">
          <a:extLst>
            <a:ext uri="{FF2B5EF4-FFF2-40B4-BE49-F238E27FC236}">
              <a16:creationId xmlns:a16="http://schemas.microsoft.com/office/drawing/2014/main" id="{00000000-0008-0000-0000-00000B000000}"/>
            </a:ext>
          </a:extLst>
        </xdr:cNvPr>
        <xdr:cNvSpPr/>
      </xdr:nvSpPr>
      <xdr:spPr bwMode="auto">
        <a:xfrm>
          <a:off x="4334410" y="2622050"/>
          <a:ext cx="1466208" cy="545816"/>
        </a:xfrm>
        <a:prstGeom prst="borderCallout1">
          <a:avLst>
            <a:gd name="adj1" fmla="val 128622"/>
            <a:gd name="adj2" fmla="val 103678"/>
            <a:gd name="adj3" fmla="val 106921"/>
            <a:gd name="adj4" fmla="val 92862"/>
          </a:avLst>
        </a:prstGeom>
        <a:solidFill>
          <a:schemeClr val="accent5">
            <a:lumMod val="20000"/>
            <a:lumOff val="80000"/>
          </a:schemeClr>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r>
            <a:rPr kumimoji="1" lang="ja-JP" altLang="ja-JP" sz="1100">
              <a:effectLst/>
              <a:latin typeface="+mn-lt"/>
              <a:ea typeface="+mn-ea"/>
              <a:cs typeface="+mn-cs"/>
            </a:rPr>
            <a:t>第３号様式の「合計」と一致</a:t>
          </a:r>
          <a:r>
            <a:rPr kumimoji="1" lang="ja-JP" altLang="en-US" sz="1100">
              <a:effectLst/>
              <a:latin typeface="+mn-lt"/>
              <a:ea typeface="+mn-ea"/>
              <a:cs typeface="+mn-cs"/>
            </a:rPr>
            <a:t>します。</a:t>
          </a:r>
          <a:endParaRPr lang="ja-JP" altLang="ja-JP">
            <a:effectLst/>
          </a:endParaRPr>
        </a:p>
      </xdr:txBody>
    </xdr:sp>
    <xdr:clientData/>
  </xdr:twoCellAnchor>
  <xdr:twoCellAnchor>
    <xdr:from>
      <xdr:col>15</xdr:col>
      <xdr:colOff>537681</xdr:colOff>
      <xdr:row>6</xdr:row>
      <xdr:rowOff>345043</xdr:rowOff>
    </xdr:from>
    <xdr:to>
      <xdr:col>17</xdr:col>
      <xdr:colOff>291530</xdr:colOff>
      <xdr:row>8</xdr:row>
      <xdr:rowOff>141700</xdr:rowOff>
    </xdr:to>
    <xdr:sp macro="" textlink="">
      <xdr:nvSpPr>
        <xdr:cNvPr id="12" name="線吹き出し 1 (枠付き) 11">
          <a:extLst>
            <a:ext uri="{FF2B5EF4-FFF2-40B4-BE49-F238E27FC236}">
              <a16:creationId xmlns:a16="http://schemas.microsoft.com/office/drawing/2014/main" id="{00000000-0008-0000-0000-00000C000000}"/>
            </a:ext>
          </a:extLst>
        </xdr:cNvPr>
        <xdr:cNvSpPr/>
      </xdr:nvSpPr>
      <xdr:spPr bwMode="auto">
        <a:xfrm>
          <a:off x="10908159" y="2399874"/>
          <a:ext cx="1466208" cy="652837"/>
        </a:xfrm>
        <a:prstGeom prst="borderCallout1">
          <a:avLst>
            <a:gd name="adj1" fmla="val 143376"/>
            <a:gd name="adj2" fmla="val 108787"/>
            <a:gd name="adj3" fmla="val 106921"/>
            <a:gd name="adj4" fmla="val 92862"/>
          </a:avLst>
        </a:prstGeom>
        <a:solidFill>
          <a:schemeClr val="accent5">
            <a:lumMod val="20000"/>
            <a:lumOff val="80000"/>
          </a:schemeClr>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pPr marL="0" marR="0" indent="0" defTabSz="914400" eaLnBrk="1" fontAlgn="auto" latinLnBrk="0" hangingPunct="1">
            <a:lnSpc>
              <a:spcPct val="100000"/>
            </a:lnSpc>
            <a:spcBef>
              <a:spcPts val="0"/>
            </a:spcBef>
            <a:spcAft>
              <a:spcPts val="0"/>
            </a:spcAft>
            <a:buClrTx/>
            <a:buSzTx/>
            <a:buFontTx/>
            <a:buNone/>
            <a:tabLst/>
            <a:defRPr/>
          </a:pPr>
          <a:r>
            <a:rPr kumimoji="1" lang="ja-JP" altLang="ja-JP" sz="1100">
              <a:effectLst/>
              <a:latin typeface="+mn-lt"/>
              <a:ea typeface="+mn-ea"/>
              <a:cs typeface="+mn-cs"/>
            </a:rPr>
            <a:t>補助基本額Ｇを２分の１にし、千円未満切り捨てにした額。</a:t>
          </a:r>
          <a:endParaRPr lang="ja-JP" altLang="ja-JP">
            <a:effectLst/>
          </a:endParaRPr>
        </a:p>
      </xdr:txBody>
    </xdr:sp>
    <xdr:clientData/>
  </xdr:twoCellAnchor>
  <xdr:twoCellAnchor>
    <xdr:from>
      <xdr:col>12</xdr:col>
      <xdr:colOff>326203</xdr:colOff>
      <xdr:row>10</xdr:row>
      <xdr:rowOff>251291</xdr:rowOff>
    </xdr:from>
    <xdr:to>
      <xdr:col>16</xdr:col>
      <xdr:colOff>267555</xdr:colOff>
      <xdr:row>12</xdr:row>
      <xdr:rowOff>492303</xdr:rowOff>
    </xdr:to>
    <xdr:sp macro="" textlink="">
      <xdr:nvSpPr>
        <xdr:cNvPr id="13" name="線吹き出し 1 (枠付き) 12">
          <a:extLst>
            <a:ext uri="{FF2B5EF4-FFF2-40B4-BE49-F238E27FC236}">
              <a16:creationId xmlns:a16="http://schemas.microsoft.com/office/drawing/2014/main" id="{00000000-0008-0000-0000-00000D000000}"/>
            </a:ext>
          </a:extLst>
        </xdr:cNvPr>
        <xdr:cNvSpPr/>
      </xdr:nvSpPr>
      <xdr:spPr bwMode="auto">
        <a:xfrm>
          <a:off x="8813085" y="4018482"/>
          <a:ext cx="2681127" cy="1268428"/>
        </a:xfrm>
        <a:prstGeom prst="borderCallout1">
          <a:avLst>
            <a:gd name="adj1" fmla="val -28202"/>
            <a:gd name="adj2" fmla="val -13758"/>
            <a:gd name="adj3" fmla="val -4849"/>
            <a:gd name="adj4" fmla="val 4246"/>
          </a:avLst>
        </a:prstGeom>
        <a:solidFill>
          <a:schemeClr val="accent5">
            <a:lumMod val="20000"/>
            <a:lumOff val="80000"/>
          </a:schemeClr>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r>
            <a:rPr kumimoji="1" lang="ja-JP" altLang="ja-JP" sz="1100">
              <a:effectLst/>
              <a:latin typeface="+mn-lt"/>
              <a:ea typeface="+mn-ea"/>
              <a:cs typeface="+mn-cs"/>
            </a:rPr>
            <a:t>医療機関受入研修を行った総時間数を記入</a:t>
          </a:r>
          <a:r>
            <a:rPr kumimoji="1" lang="ja-JP" altLang="en-US" sz="1100">
              <a:effectLst/>
              <a:latin typeface="+mn-lt"/>
              <a:ea typeface="+mn-ea"/>
              <a:cs typeface="+mn-cs"/>
            </a:rPr>
            <a:t>してください。（人数・金額は</a:t>
          </a:r>
          <a:r>
            <a:rPr kumimoji="1" lang="ja-JP" altLang="ja-JP" sz="1100">
              <a:effectLst/>
              <a:latin typeface="+mn-lt"/>
              <a:ea typeface="+mn-ea"/>
              <a:cs typeface="+mn-cs"/>
            </a:rPr>
            <a:t>自動計算</a:t>
          </a:r>
          <a:r>
            <a:rPr kumimoji="1" lang="ja-JP" altLang="en-US" sz="1100">
              <a:effectLst/>
              <a:latin typeface="+mn-lt"/>
              <a:ea typeface="+mn-ea"/>
              <a:cs typeface="+mn-cs"/>
            </a:rPr>
            <a:t>）</a:t>
          </a:r>
          <a:endParaRPr lang="ja-JP" altLang="ja-JP">
            <a:effectLst/>
          </a:endParaRPr>
        </a:p>
        <a:p>
          <a:r>
            <a:rPr kumimoji="1" lang="ja-JP" altLang="ja-JP" sz="1100" u="sng">
              <a:solidFill>
                <a:srgbClr val="FF0000"/>
              </a:solidFill>
              <a:effectLst/>
              <a:latin typeface="+mn-lt"/>
              <a:ea typeface="+mn-ea"/>
              <a:cs typeface="+mn-cs"/>
            </a:rPr>
            <a:t>仮に受入研修の総時間数が２４０時間、実際の受入予定人数が８名の場合でも、補助金計算上の受入予定人数は６名になります。</a:t>
          </a:r>
          <a:endParaRPr lang="ja-JP" altLang="ja-JP">
            <a:solidFill>
              <a:srgbClr val="FF0000"/>
            </a:solidFill>
            <a:effectLst/>
          </a:endParaRPr>
        </a:p>
      </xdr:txBody>
    </xdr:sp>
    <xdr:clientData/>
  </xdr:twoCellAnchor>
  <xdr:twoCellAnchor>
    <xdr:from>
      <xdr:col>9</xdr:col>
      <xdr:colOff>232453</xdr:colOff>
      <xdr:row>10</xdr:row>
      <xdr:rowOff>243158</xdr:rowOff>
    </xdr:from>
    <xdr:to>
      <xdr:col>11</xdr:col>
      <xdr:colOff>256855</xdr:colOff>
      <xdr:row>11</xdr:row>
      <xdr:rowOff>428090</xdr:rowOff>
    </xdr:to>
    <xdr:sp macro="" textlink="">
      <xdr:nvSpPr>
        <xdr:cNvPr id="14" name="線吹き出し 1 (枠付き) 13">
          <a:extLst>
            <a:ext uri="{FF2B5EF4-FFF2-40B4-BE49-F238E27FC236}">
              <a16:creationId xmlns:a16="http://schemas.microsoft.com/office/drawing/2014/main" id="{00000000-0008-0000-0000-00000E000000}"/>
            </a:ext>
          </a:extLst>
        </xdr:cNvPr>
        <xdr:cNvSpPr/>
      </xdr:nvSpPr>
      <xdr:spPr bwMode="auto">
        <a:xfrm>
          <a:off x="6910655" y="4010349"/>
          <a:ext cx="1490610" cy="698640"/>
        </a:xfrm>
        <a:prstGeom prst="borderCallout1">
          <a:avLst>
            <a:gd name="adj1" fmla="val -54868"/>
            <a:gd name="adj2" fmla="val 47251"/>
            <a:gd name="adj3" fmla="val -5899"/>
            <a:gd name="adj4" fmla="val 32770"/>
          </a:avLst>
        </a:prstGeom>
        <a:solidFill>
          <a:schemeClr val="accent5">
            <a:lumMod val="20000"/>
            <a:lumOff val="80000"/>
          </a:schemeClr>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r>
            <a:rPr kumimoji="1" lang="ja-JP" altLang="ja-JP" sz="1100">
              <a:effectLst/>
              <a:latin typeface="+mn-lt"/>
              <a:ea typeface="+mn-ea"/>
              <a:cs typeface="+mn-cs"/>
            </a:rPr>
            <a:t>基準額算定上の上限は７０名</a:t>
          </a:r>
          <a:r>
            <a:rPr kumimoji="1" lang="ja-JP" altLang="en-US" sz="1100">
              <a:effectLst/>
              <a:latin typeface="+mn-lt"/>
              <a:ea typeface="+mn-ea"/>
              <a:cs typeface="+mn-cs"/>
            </a:rPr>
            <a:t>です</a:t>
          </a:r>
          <a:r>
            <a:rPr kumimoji="1" lang="ja-JP" altLang="ja-JP" sz="1100">
              <a:effectLst/>
              <a:latin typeface="+mn-lt"/>
              <a:ea typeface="+mn-ea"/>
              <a:cs typeface="+mn-cs"/>
            </a:rPr>
            <a:t>。</a:t>
          </a:r>
          <a:r>
            <a:rPr kumimoji="1" lang="ja-JP" altLang="en-US" sz="1100">
              <a:effectLst/>
              <a:latin typeface="+mn-lt"/>
              <a:ea typeface="+mn-ea"/>
              <a:cs typeface="+mn-cs"/>
            </a:rPr>
            <a:t>（</a:t>
          </a:r>
          <a:r>
            <a:rPr kumimoji="1" lang="ja-JP" altLang="ja-JP" sz="1100">
              <a:effectLst/>
              <a:latin typeface="+mn-lt"/>
              <a:ea typeface="+mn-ea"/>
              <a:cs typeface="+mn-cs"/>
            </a:rPr>
            <a:t>自動計算</a:t>
          </a:r>
          <a:r>
            <a:rPr kumimoji="1" lang="ja-JP" altLang="en-US" sz="1100">
              <a:effectLst/>
              <a:latin typeface="+mn-lt"/>
              <a:ea typeface="+mn-ea"/>
              <a:cs typeface="+mn-cs"/>
            </a:rPr>
            <a:t>）</a:t>
          </a:r>
          <a:endParaRPr lang="ja-JP" altLang="ja-JP">
            <a:effectLst/>
          </a:endParaRPr>
        </a:p>
      </xdr:txBody>
    </xdr:sp>
    <xdr:clientData/>
  </xdr:twoCellAnchor>
  <xdr:twoCellAnchor>
    <xdr:from>
      <xdr:col>3</xdr:col>
      <xdr:colOff>171237</xdr:colOff>
      <xdr:row>10</xdr:row>
      <xdr:rowOff>214045</xdr:rowOff>
    </xdr:from>
    <xdr:to>
      <xdr:col>8</xdr:col>
      <xdr:colOff>65223</xdr:colOff>
      <xdr:row>12</xdr:row>
      <xdr:rowOff>469288</xdr:rowOff>
    </xdr:to>
    <xdr:sp macro="" textlink="">
      <xdr:nvSpPr>
        <xdr:cNvPr id="16" name="線吹き出し 1 (枠付き) 15">
          <a:extLst>
            <a:ext uri="{FF2B5EF4-FFF2-40B4-BE49-F238E27FC236}">
              <a16:creationId xmlns:a16="http://schemas.microsoft.com/office/drawing/2014/main" id="{00000000-0008-0000-0000-000010000000}"/>
            </a:ext>
          </a:extLst>
        </xdr:cNvPr>
        <xdr:cNvSpPr/>
      </xdr:nvSpPr>
      <xdr:spPr bwMode="auto">
        <a:xfrm>
          <a:off x="2568540" y="3981236"/>
          <a:ext cx="3832413" cy="1282659"/>
        </a:xfrm>
        <a:prstGeom prst="borderCallout1">
          <a:avLst>
            <a:gd name="adj1" fmla="val -26011"/>
            <a:gd name="adj2" fmla="val 113054"/>
            <a:gd name="adj3" fmla="val 5791"/>
            <a:gd name="adj4" fmla="val 100993"/>
          </a:avLst>
        </a:prstGeom>
        <a:solidFill>
          <a:schemeClr val="accent5">
            <a:lumMod val="20000"/>
            <a:lumOff val="80000"/>
          </a:schemeClr>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r>
            <a:rPr kumimoji="1" lang="ja-JP" altLang="ja-JP" sz="1100">
              <a:effectLst/>
              <a:latin typeface="+mn-lt"/>
              <a:ea typeface="+mn-ea"/>
              <a:cs typeface="+mn-cs"/>
            </a:rPr>
            <a:t>新人看護職員等の数と含まれる研修の有無により選択</a:t>
          </a:r>
          <a:endParaRPr lang="ja-JP" altLang="ja-JP">
            <a:effectLst/>
          </a:endParaRPr>
        </a:p>
        <a:p>
          <a:r>
            <a:rPr kumimoji="1" lang="ja-JP" altLang="en-US" sz="1100">
              <a:effectLst/>
              <a:latin typeface="+mn-lt"/>
              <a:ea typeface="+mn-ea"/>
              <a:cs typeface="+mn-cs"/>
            </a:rPr>
            <a:t>　</a:t>
          </a:r>
          <a:r>
            <a:rPr kumimoji="1" lang="ja-JP" altLang="ja-JP" sz="1100">
              <a:effectLst/>
              <a:latin typeface="+mn-lt"/>
              <a:ea typeface="+mn-ea"/>
              <a:cs typeface="+mn-cs"/>
            </a:rPr>
            <a:t>１名　　　→</a:t>
          </a:r>
          <a:r>
            <a:rPr kumimoji="1" lang="en-US" altLang="ja-JP" sz="1100">
              <a:solidFill>
                <a:srgbClr val="FF0000"/>
              </a:solidFill>
              <a:effectLst/>
              <a:latin typeface="+mn-lt"/>
              <a:ea typeface="+mn-ea"/>
              <a:cs typeface="+mn-cs"/>
            </a:rPr>
            <a:t>440,000</a:t>
          </a:r>
          <a:r>
            <a:rPr kumimoji="1" lang="ja-JP" altLang="ja-JP" sz="1100">
              <a:effectLst/>
              <a:latin typeface="+mn-lt"/>
              <a:ea typeface="+mn-ea"/>
              <a:cs typeface="+mn-cs"/>
            </a:rPr>
            <a:t>円</a:t>
          </a:r>
          <a:endParaRPr lang="ja-JP" altLang="ja-JP">
            <a:effectLst/>
          </a:endParaRPr>
        </a:p>
        <a:p>
          <a:r>
            <a:rPr kumimoji="1" lang="ja-JP" altLang="en-US" sz="1100">
              <a:effectLst/>
              <a:latin typeface="+mn-lt"/>
              <a:ea typeface="+mn-ea"/>
              <a:cs typeface="+mn-cs"/>
            </a:rPr>
            <a:t>　</a:t>
          </a:r>
          <a:r>
            <a:rPr kumimoji="1" lang="ja-JP" altLang="ja-JP" sz="1100">
              <a:effectLst/>
              <a:latin typeface="+mn-lt"/>
              <a:ea typeface="+mn-ea"/>
              <a:cs typeface="+mn-cs"/>
            </a:rPr>
            <a:t>　（</a:t>
          </a:r>
          <a:r>
            <a:rPr kumimoji="1" lang="ja-JP" altLang="en-US" sz="1100">
              <a:effectLst/>
              <a:latin typeface="+mn-lt"/>
              <a:ea typeface="+mn-ea"/>
              <a:cs typeface="+mn-cs"/>
            </a:rPr>
            <a:t>＋</a:t>
          </a:r>
          <a:r>
            <a:rPr kumimoji="1" lang="ja-JP" altLang="ja-JP" sz="1100">
              <a:effectLst/>
              <a:latin typeface="+mn-lt"/>
              <a:ea typeface="+mn-ea"/>
              <a:cs typeface="+mn-cs"/>
            </a:rPr>
            <a:t>新人保健師研修</a:t>
          </a:r>
          <a:r>
            <a:rPr kumimoji="1" lang="ja-JP" altLang="en-US" sz="1100" baseline="0">
              <a:effectLst/>
              <a:latin typeface="+mn-lt"/>
              <a:ea typeface="+mn-ea"/>
              <a:cs typeface="+mn-cs"/>
            </a:rPr>
            <a:t> </a:t>
          </a:r>
          <a:r>
            <a:rPr kumimoji="1" lang="en-US" altLang="ja-JP" sz="1100">
              <a:solidFill>
                <a:srgbClr val="FF0000"/>
              </a:solidFill>
              <a:effectLst/>
              <a:latin typeface="+mn-lt"/>
              <a:ea typeface="+mn-ea"/>
              <a:cs typeface="+mn-cs"/>
            </a:rPr>
            <a:t>or</a:t>
          </a:r>
          <a:r>
            <a:rPr kumimoji="1" lang="en-US" altLang="ja-JP" sz="1100">
              <a:effectLst/>
              <a:latin typeface="+mn-lt"/>
              <a:ea typeface="+mn-ea"/>
              <a:cs typeface="+mn-cs"/>
            </a:rPr>
            <a:t> </a:t>
          </a:r>
          <a:r>
            <a:rPr kumimoji="1" lang="ja-JP" altLang="ja-JP" sz="1100">
              <a:effectLst/>
              <a:latin typeface="+mn-lt"/>
              <a:ea typeface="+mn-ea"/>
              <a:cs typeface="+mn-cs"/>
            </a:rPr>
            <a:t>新人助産師研修→</a:t>
          </a:r>
          <a:r>
            <a:rPr kumimoji="1" lang="en-US" altLang="ja-JP" sz="1100">
              <a:solidFill>
                <a:srgbClr val="FF0000"/>
              </a:solidFill>
              <a:effectLst/>
              <a:latin typeface="+mn-lt"/>
              <a:ea typeface="+mn-ea"/>
              <a:cs typeface="+mn-cs"/>
            </a:rPr>
            <a:t>586,000</a:t>
          </a:r>
          <a:r>
            <a:rPr kumimoji="1" lang="ja-JP" altLang="ja-JP" sz="1100">
              <a:effectLst/>
              <a:latin typeface="+mn-lt"/>
              <a:ea typeface="+mn-ea"/>
              <a:cs typeface="+mn-cs"/>
            </a:rPr>
            <a:t>円）</a:t>
          </a:r>
          <a:endParaRPr lang="ja-JP" altLang="ja-JP">
            <a:effectLst/>
          </a:endParaRPr>
        </a:p>
        <a:p>
          <a:r>
            <a:rPr kumimoji="1" lang="ja-JP" altLang="en-US" sz="1100">
              <a:effectLst/>
              <a:latin typeface="+mn-lt"/>
              <a:ea typeface="+mn-ea"/>
              <a:cs typeface="+mn-cs"/>
            </a:rPr>
            <a:t>　</a:t>
          </a:r>
          <a:r>
            <a:rPr kumimoji="1" lang="ja-JP" altLang="ja-JP" sz="1100">
              <a:effectLst/>
              <a:latin typeface="+mn-lt"/>
              <a:ea typeface="+mn-ea"/>
              <a:cs typeface="+mn-cs"/>
            </a:rPr>
            <a:t>２名以上→</a:t>
          </a:r>
          <a:r>
            <a:rPr kumimoji="1" lang="en-US" altLang="ja-JP" sz="1100">
              <a:solidFill>
                <a:srgbClr val="FF0000"/>
              </a:solidFill>
              <a:effectLst/>
              <a:latin typeface="+mn-lt"/>
              <a:ea typeface="+mn-ea"/>
              <a:cs typeface="+mn-cs"/>
            </a:rPr>
            <a:t>630,000</a:t>
          </a:r>
          <a:r>
            <a:rPr kumimoji="1" lang="ja-JP" altLang="ja-JP" sz="1100">
              <a:effectLst/>
              <a:latin typeface="+mn-lt"/>
              <a:ea typeface="+mn-ea"/>
              <a:cs typeface="+mn-cs"/>
            </a:rPr>
            <a:t>円</a:t>
          </a:r>
          <a:endParaRPr lang="ja-JP" altLang="ja-JP">
            <a:effectLst/>
          </a:endParaRPr>
        </a:p>
        <a:p>
          <a:r>
            <a:rPr kumimoji="1" lang="ja-JP" altLang="en-US" sz="1100">
              <a:effectLst/>
              <a:latin typeface="+mn-lt"/>
              <a:ea typeface="+mn-ea"/>
              <a:cs typeface="+mn-cs"/>
            </a:rPr>
            <a:t>　</a:t>
          </a:r>
          <a:r>
            <a:rPr kumimoji="1" lang="ja-JP" altLang="ja-JP" sz="1100">
              <a:effectLst/>
              <a:latin typeface="+mn-lt"/>
              <a:ea typeface="+mn-ea"/>
              <a:cs typeface="+mn-cs"/>
            </a:rPr>
            <a:t>　（＋新人保健師研修</a:t>
          </a:r>
          <a:r>
            <a:rPr kumimoji="1" lang="en-US" altLang="ja-JP" sz="1100">
              <a:effectLst/>
              <a:latin typeface="+mn-lt"/>
              <a:ea typeface="+mn-ea"/>
              <a:cs typeface="+mn-cs"/>
            </a:rPr>
            <a:t> </a:t>
          </a:r>
          <a:r>
            <a:rPr kumimoji="1" lang="en-US" altLang="ja-JP" sz="1100">
              <a:solidFill>
                <a:srgbClr val="FF0000"/>
              </a:solidFill>
              <a:effectLst/>
              <a:latin typeface="+mn-lt"/>
              <a:ea typeface="+mn-ea"/>
              <a:cs typeface="+mn-cs"/>
            </a:rPr>
            <a:t>or</a:t>
          </a:r>
          <a:r>
            <a:rPr kumimoji="1" lang="en-US" altLang="ja-JP" sz="1100">
              <a:effectLst/>
              <a:latin typeface="+mn-lt"/>
              <a:ea typeface="+mn-ea"/>
              <a:cs typeface="+mn-cs"/>
            </a:rPr>
            <a:t> </a:t>
          </a:r>
          <a:r>
            <a:rPr kumimoji="1" lang="ja-JP" altLang="ja-JP" sz="1100">
              <a:effectLst/>
              <a:latin typeface="+mn-lt"/>
              <a:ea typeface="+mn-ea"/>
              <a:cs typeface="+mn-cs"/>
            </a:rPr>
            <a:t>新人助産師研修→</a:t>
          </a:r>
          <a:r>
            <a:rPr kumimoji="1" lang="en-US" altLang="ja-JP" sz="1100">
              <a:solidFill>
                <a:srgbClr val="FF0000"/>
              </a:solidFill>
              <a:effectLst/>
              <a:latin typeface="+mn-lt"/>
              <a:ea typeface="+mn-ea"/>
              <a:cs typeface="+mn-cs"/>
            </a:rPr>
            <a:t>776,000</a:t>
          </a:r>
          <a:r>
            <a:rPr kumimoji="1" lang="ja-JP" altLang="ja-JP" sz="1100">
              <a:effectLst/>
              <a:latin typeface="+mn-lt"/>
              <a:ea typeface="+mn-ea"/>
              <a:cs typeface="+mn-cs"/>
            </a:rPr>
            <a:t>円）</a:t>
          </a:r>
          <a:endParaRPr lang="ja-JP" altLang="ja-JP">
            <a:effectLst/>
          </a:endParaRPr>
        </a:p>
        <a:p>
          <a:r>
            <a:rPr kumimoji="1" lang="ja-JP" altLang="en-US" sz="1100">
              <a:effectLst/>
              <a:latin typeface="+mn-lt"/>
              <a:ea typeface="+mn-ea"/>
              <a:cs typeface="+mn-cs"/>
            </a:rPr>
            <a:t>　</a:t>
          </a:r>
          <a:r>
            <a:rPr kumimoji="1" lang="ja-JP" altLang="ja-JP" sz="1100">
              <a:effectLst/>
              <a:latin typeface="+mn-lt"/>
              <a:ea typeface="+mn-ea"/>
              <a:cs typeface="+mn-cs"/>
            </a:rPr>
            <a:t>　（＋新人保健師研修</a:t>
          </a:r>
          <a:r>
            <a:rPr kumimoji="1" lang="en-US" altLang="ja-JP" sz="1100">
              <a:effectLst/>
              <a:latin typeface="+mn-lt"/>
              <a:ea typeface="+mn-ea"/>
              <a:cs typeface="+mn-cs"/>
            </a:rPr>
            <a:t> </a:t>
          </a:r>
          <a:r>
            <a:rPr kumimoji="1" lang="en-US" altLang="ja-JP" sz="1100">
              <a:solidFill>
                <a:srgbClr val="FF0000"/>
              </a:solidFill>
              <a:effectLst/>
              <a:latin typeface="+mn-lt"/>
              <a:ea typeface="+mn-ea"/>
              <a:cs typeface="+mn-cs"/>
            </a:rPr>
            <a:t>and</a:t>
          </a:r>
          <a:r>
            <a:rPr kumimoji="1" lang="en-US" altLang="ja-JP" sz="1100">
              <a:effectLst/>
              <a:latin typeface="+mn-lt"/>
              <a:ea typeface="+mn-ea"/>
              <a:cs typeface="+mn-cs"/>
            </a:rPr>
            <a:t> </a:t>
          </a:r>
          <a:r>
            <a:rPr kumimoji="1" lang="ja-JP" altLang="ja-JP" sz="1100">
              <a:effectLst/>
              <a:latin typeface="+mn-lt"/>
              <a:ea typeface="+mn-ea"/>
              <a:cs typeface="+mn-cs"/>
            </a:rPr>
            <a:t>新人助産師研修→</a:t>
          </a:r>
          <a:r>
            <a:rPr kumimoji="1" lang="en-US" altLang="ja-JP" sz="1100">
              <a:solidFill>
                <a:srgbClr val="FF0000"/>
              </a:solidFill>
              <a:effectLst/>
              <a:latin typeface="+mn-lt"/>
              <a:ea typeface="+mn-ea"/>
              <a:cs typeface="+mn-cs"/>
            </a:rPr>
            <a:t>922,000</a:t>
          </a:r>
          <a:r>
            <a:rPr kumimoji="1" lang="ja-JP" altLang="ja-JP" sz="1100">
              <a:effectLst/>
              <a:latin typeface="+mn-lt"/>
              <a:ea typeface="+mn-ea"/>
              <a:cs typeface="+mn-cs"/>
            </a:rPr>
            <a:t>円）</a:t>
          </a:r>
          <a:endParaRPr lang="ja-JP" altLang="ja-JP">
            <a:effectLst/>
          </a:endParaRPr>
        </a:p>
        <a:p>
          <a:endParaRPr lang="ja-JP" altLang="ja-JP">
            <a:solidFill>
              <a:srgbClr val="FF0000"/>
            </a:solidFill>
            <a:effectLst/>
          </a:endParaRPr>
        </a:p>
      </xdr:txBody>
    </xdr:sp>
    <xdr:clientData/>
  </xdr:twoCellAnchor>
  <xdr:twoCellAnchor>
    <xdr:from>
      <xdr:col>1</xdr:col>
      <xdr:colOff>813371</xdr:colOff>
      <xdr:row>0</xdr:row>
      <xdr:rowOff>331770</xdr:rowOff>
    </xdr:from>
    <xdr:to>
      <xdr:col>4</xdr:col>
      <xdr:colOff>791966</xdr:colOff>
      <xdr:row>2</xdr:row>
      <xdr:rowOff>246152</xdr:rowOff>
    </xdr:to>
    <xdr:sp macro="" textlink="">
      <xdr:nvSpPr>
        <xdr:cNvPr id="2" name="テキスト ボックス 1">
          <a:extLst>
            <a:ext uri="{FF2B5EF4-FFF2-40B4-BE49-F238E27FC236}">
              <a16:creationId xmlns:a16="http://schemas.microsoft.com/office/drawing/2014/main" id="{00000000-0008-0000-0000-000002000000}"/>
            </a:ext>
          </a:extLst>
        </xdr:cNvPr>
        <xdr:cNvSpPr txBox="1"/>
      </xdr:nvSpPr>
      <xdr:spPr>
        <a:xfrm>
          <a:off x="984607" y="331770"/>
          <a:ext cx="2889606" cy="599326"/>
        </a:xfrm>
        <a:prstGeom prst="rect">
          <a:avLst/>
        </a:prstGeom>
        <a:solidFill>
          <a:srgbClr val="FFFF66"/>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入力負担軽減のため、黄色いセルには計算式が入っており、自動計算されます。</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5</xdr:col>
      <xdr:colOff>219075</xdr:colOff>
      <xdr:row>34</xdr:row>
      <xdr:rowOff>38100</xdr:rowOff>
    </xdr:from>
    <xdr:to>
      <xdr:col>5</xdr:col>
      <xdr:colOff>438150</xdr:colOff>
      <xdr:row>36</xdr:row>
      <xdr:rowOff>228600</xdr:rowOff>
    </xdr:to>
    <xdr:sp macro="" textlink="">
      <xdr:nvSpPr>
        <xdr:cNvPr id="6" name="左中かっこ 5">
          <a:extLst>
            <a:ext uri="{FF2B5EF4-FFF2-40B4-BE49-F238E27FC236}">
              <a16:creationId xmlns:a16="http://schemas.microsoft.com/office/drawing/2014/main" id="{00000000-0008-0000-0100-000006000000}"/>
            </a:ext>
          </a:extLst>
        </xdr:cNvPr>
        <xdr:cNvSpPr/>
      </xdr:nvSpPr>
      <xdr:spPr bwMode="auto">
        <a:xfrm rot="10800000">
          <a:off x="2533650" y="8782050"/>
          <a:ext cx="219075" cy="704850"/>
        </a:xfrm>
        <a:prstGeom prst="leftBrace">
          <a:avLst/>
        </a:prstGeom>
        <a:ln>
          <a:headEnd type="none" w="med" len="med"/>
          <a:tailEnd type="none" w="med" len="med"/>
        </a:ln>
      </xdr:spPr>
      <xdr:style>
        <a:lnRef idx="2">
          <a:schemeClr val="dk1"/>
        </a:lnRef>
        <a:fillRef idx="0">
          <a:schemeClr val="dk1"/>
        </a:fillRef>
        <a:effectRef idx="1">
          <a:schemeClr val="dk1"/>
        </a:effectRef>
        <a:fontRef idx="minor">
          <a:schemeClr val="tx1"/>
        </a:fontRef>
      </xdr:style>
      <xdr:txBody>
        <a:bodyPr vertOverflow="clip" horzOverflow="clip" wrap="square" lIns="18288" tIns="0" rIns="0" bIns="0" rtlCol="0" anchor="t" upright="1"/>
        <a:lstStyle/>
        <a:p>
          <a:pPr algn="l"/>
          <a:endParaRPr kumimoji="1" lang="ja-JP" altLang="en-US" sz="1100"/>
        </a:p>
      </xdr:txBody>
    </xdr:sp>
    <xdr:clientData/>
  </xdr:twoCellAnchor>
  <xdr:twoCellAnchor>
    <xdr:from>
      <xdr:col>6</xdr:col>
      <xdr:colOff>171450</xdr:colOff>
      <xdr:row>30</xdr:row>
      <xdr:rowOff>247650</xdr:rowOff>
    </xdr:from>
    <xdr:to>
      <xdr:col>6</xdr:col>
      <xdr:colOff>2428875</xdr:colOff>
      <xdr:row>34</xdr:row>
      <xdr:rowOff>123825</xdr:rowOff>
    </xdr:to>
    <xdr:sp macro="" textlink="">
      <xdr:nvSpPr>
        <xdr:cNvPr id="8" name="線吹き出し 1 (枠付き) 7">
          <a:extLst>
            <a:ext uri="{FF2B5EF4-FFF2-40B4-BE49-F238E27FC236}">
              <a16:creationId xmlns:a16="http://schemas.microsoft.com/office/drawing/2014/main" id="{00000000-0008-0000-0100-000008000000}"/>
            </a:ext>
          </a:extLst>
        </xdr:cNvPr>
        <xdr:cNvSpPr/>
      </xdr:nvSpPr>
      <xdr:spPr bwMode="auto">
        <a:xfrm>
          <a:off x="3857625" y="7962900"/>
          <a:ext cx="2257425" cy="904875"/>
        </a:xfrm>
        <a:prstGeom prst="borderCallout1">
          <a:avLst>
            <a:gd name="adj1" fmla="val 128722"/>
            <a:gd name="adj2" fmla="val -45160"/>
            <a:gd name="adj3" fmla="val 74203"/>
            <a:gd name="adj4" fmla="val -3156"/>
          </a:avLst>
        </a:prstGeom>
        <a:solidFill>
          <a:schemeClr val="accent5">
            <a:lumMod val="20000"/>
            <a:lumOff val="80000"/>
          </a:schemeClr>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ctr" anchorCtr="0" upright="1"/>
        <a:lstStyle/>
        <a:p>
          <a:r>
            <a:rPr kumimoji="1" lang="ja-JP" altLang="ja-JP" sz="1200">
              <a:effectLst/>
              <a:latin typeface="+mn-lt"/>
              <a:ea typeface="+mn-ea"/>
              <a:cs typeface="+mn-cs"/>
            </a:rPr>
            <a:t>新人看護職員等が</a:t>
          </a:r>
          <a:r>
            <a:rPr kumimoji="1" lang="en-US" altLang="ja-JP" sz="1400" b="1" u="sng">
              <a:solidFill>
                <a:srgbClr val="FF0000"/>
              </a:solidFill>
              <a:effectLst/>
              <a:latin typeface="+mn-lt"/>
              <a:ea typeface="+mn-ea"/>
              <a:cs typeface="+mn-cs"/>
            </a:rPr>
            <a:t>5</a:t>
          </a:r>
          <a:r>
            <a:rPr kumimoji="1" lang="ja-JP" altLang="ja-JP" sz="1400" b="1" u="sng">
              <a:solidFill>
                <a:srgbClr val="FF0000"/>
              </a:solidFill>
              <a:effectLst/>
              <a:latin typeface="+mn-lt"/>
              <a:ea typeface="+mn-ea"/>
              <a:cs typeface="+mn-cs"/>
            </a:rPr>
            <a:t>名以上</a:t>
          </a:r>
          <a:r>
            <a:rPr kumimoji="1" lang="ja-JP" altLang="ja-JP" sz="1200">
              <a:effectLst/>
              <a:latin typeface="+mn-lt"/>
              <a:ea typeface="+mn-ea"/>
              <a:cs typeface="+mn-cs"/>
            </a:rPr>
            <a:t>の場合に限り計上が可能です。</a:t>
          </a:r>
          <a:r>
            <a:rPr kumimoji="1" lang="en-US" altLang="ja-JP" sz="1200">
              <a:effectLst/>
              <a:latin typeface="+mn-lt"/>
              <a:ea typeface="+mn-ea"/>
              <a:cs typeface="+mn-cs"/>
            </a:rPr>
            <a:t>5</a:t>
          </a:r>
          <a:r>
            <a:rPr kumimoji="1" lang="ja-JP" altLang="en-US" sz="1200">
              <a:effectLst/>
              <a:latin typeface="+mn-lt"/>
              <a:ea typeface="+mn-ea"/>
              <a:cs typeface="+mn-cs"/>
            </a:rPr>
            <a:t>名未満の場合の教育担当者経費は</a:t>
          </a:r>
          <a:r>
            <a:rPr kumimoji="1" lang="en-US" altLang="ja-JP" sz="1200">
              <a:effectLst/>
              <a:latin typeface="+mn-lt"/>
              <a:ea typeface="+mn-ea"/>
              <a:cs typeface="+mn-cs"/>
            </a:rPr>
            <a:t>0</a:t>
          </a:r>
          <a:r>
            <a:rPr kumimoji="1" lang="ja-JP" altLang="en-US" sz="1200">
              <a:effectLst/>
              <a:latin typeface="+mn-lt"/>
              <a:ea typeface="+mn-ea"/>
              <a:cs typeface="+mn-cs"/>
            </a:rPr>
            <a:t>円となります。</a:t>
          </a:r>
          <a:endParaRPr lang="ja-JP" altLang="ja-JP" sz="1200">
            <a:effectLst/>
          </a:endParaRPr>
        </a:p>
      </xdr:txBody>
    </xdr:sp>
    <xdr:clientData/>
  </xdr:twoCellAnchor>
  <xdr:twoCellAnchor>
    <xdr:from>
      <xdr:col>6</xdr:col>
      <xdr:colOff>266700</xdr:colOff>
      <xdr:row>45</xdr:row>
      <xdr:rowOff>152400</xdr:rowOff>
    </xdr:from>
    <xdr:to>
      <xdr:col>6</xdr:col>
      <xdr:colOff>2371725</xdr:colOff>
      <xdr:row>47</xdr:row>
      <xdr:rowOff>157537</xdr:rowOff>
    </xdr:to>
    <xdr:sp macro="" textlink="">
      <xdr:nvSpPr>
        <xdr:cNvPr id="9" name="線吹き出し 1 (枠付き) 8">
          <a:extLst>
            <a:ext uri="{FF2B5EF4-FFF2-40B4-BE49-F238E27FC236}">
              <a16:creationId xmlns:a16="http://schemas.microsoft.com/office/drawing/2014/main" id="{00000000-0008-0000-0100-000009000000}"/>
            </a:ext>
          </a:extLst>
        </xdr:cNvPr>
        <xdr:cNvSpPr/>
      </xdr:nvSpPr>
      <xdr:spPr bwMode="auto">
        <a:xfrm>
          <a:off x="3952875" y="11725275"/>
          <a:ext cx="2105025" cy="519487"/>
        </a:xfrm>
        <a:prstGeom prst="borderCallout1">
          <a:avLst>
            <a:gd name="adj1" fmla="val 150827"/>
            <a:gd name="adj2" fmla="val -15754"/>
            <a:gd name="adj3" fmla="val 108940"/>
            <a:gd name="adj4" fmla="val 9924"/>
          </a:avLst>
        </a:prstGeom>
        <a:solidFill>
          <a:schemeClr val="accent5">
            <a:lumMod val="20000"/>
            <a:lumOff val="80000"/>
          </a:schemeClr>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ctr" anchorCtr="0" upright="1"/>
        <a:lstStyle/>
        <a:p>
          <a:r>
            <a:rPr kumimoji="1" lang="ja-JP" altLang="ja-JP" sz="1200">
              <a:effectLst/>
              <a:latin typeface="+mn-lt"/>
              <a:ea typeface="+mn-ea"/>
              <a:cs typeface="+mn-cs"/>
            </a:rPr>
            <a:t>第２号様式の「対象経費の支出予定額</a:t>
          </a:r>
          <a:r>
            <a:rPr kumimoji="1" lang="en-US" altLang="ja-JP" sz="1200">
              <a:effectLst/>
              <a:latin typeface="+mn-lt"/>
              <a:ea typeface="+mn-ea"/>
              <a:cs typeface="+mn-cs"/>
            </a:rPr>
            <a:t>D</a:t>
          </a:r>
          <a:r>
            <a:rPr kumimoji="1" lang="ja-JP" altLang="ja-JP" sz="1200">
              <a:effectLst/>
              <a:latin typeface="+mn-lt"/>
              <a:ea typeface="+mn-ea"/>
              <a:cs typeface="+mn-cs"/>
            </a:rPr>
            <a:t>」と一致します。</a:t>
          </a:r>
          <a:endParaRPr lang="ja-JP" altLang="ja-JP" sz="1400">
            <a:effectLst/>
          </a:endParaRPr>
        </a:p>
      </xdr:txBody>
    </xdr:sp>
    <xdr:clientData/>
  </xdr:twoCellAnchor>
  <xdr:twoCellAnchor>
    <xdr:from>
      <xdr:col>5</xdr:col>
      <xdr:colOff>161925</xdr:colOff>
      <xdr:row>5</xdr:row>
      <xdr:rowOff>209550</xdr:rowOff>
    </xdr:from>
    <xdr:to>
      <xdr:col>6</xdr:col>
      <xdr:colOff>895350</xdr:colOff>
      <xdr:row>7</xdr:row>
      <xdr:rowOff>128962</xdr:rowOff>
    </xdr:to>
    <xdr:sp macro="" textlink="">
      <xdr:nvSpPr>
        <xdr:cNvPr id="10" name="線吹き出し 1 (枠付き) 9">
          <a:extLst>
            <a:ext uri="{FF2B5EF4-FFF2-40B4-BE49-F238E27FC236}">
              <a16:creationId xmlns:a16="http://schemas.microsoft.com/office/drawing/2014/main" id="{00000000-0008-0000-0100-00000A000000}"/>
            </a:ext>
          </a:extLst>
        </xdr:cNvPr>
        <xdr:cNvSpPr/>
      </xdr:nvSpPr>
      <xdr:spPr bwMode="auto">
        <a:xfrm>
          <a:off x="2476500" y="1409700"/>
          <a:ext cx="2105025" cy="519487"/>
        </a:xfrm>
        <a:prstGeom prst="borderCallout1">
          <a:avLst>
            <a:gd name="adj1" fmla="val 150827"/>
            <a:gd name="adj2" fmla="val -15754"/>
            <a:gd name="adj3" fmla="val 108940"/>
            <a:gd name="adj4" fmla="val 9924"/>
          </a:avLst>
        </a:prstGeom>
        <a:solidFill>
          <a:schemeClr val="accent5">
            <a:lumMod val="20000"/>
            <a:lumOff val="80000"/>
          </a:schemeClr>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ctr" anchorCtr="0" upright="1"/>
        <a:lstStyle/>
        <a:p>
          <a:r>
            <a:rPr kumimoji="1" lang="ja-JP" altLang="ja-JP" sz="1100">
              <a:effectLst/>
              <a:latin typeface="+mn-lt"/>
              <a:ea typeface="+mn-ea"/>
              <a:cs typeface="+mn-cs"/>
            </a:rPr>
            <a:t>新人看護職員の外部研修参加に伴う代替職員経費に限ります。</a:t>
          </a:r>
          <a:endParaRPr lang="ja-JP" altLang="ja-JP" sz="1200">
            <a:effectLst/>
          </a:endParaRPr>
        </a:p>
      </xdr:txBody>
    </xdr:sp>
    <xdr:clientData/>
  </xdr:twoCellAnchor>
  <xdr:twoCellAnchor>
    <xdr:from>
      <xdr:col>6</xdr:col>
      <xdr:colOff>2285999</xdr:colOff>
      <xdr:row>1</xdr:row>
      <xdr:rowOff>123825</xdr:rowOff>
    </xdr:from>
    <xdr:to>
      <xdr:col>6</xdr:col>
      <xdr:colOff>4676775</xdr:colOff>
      <xdr:row>4</xdr:row>
      <xdr:rowOff>43237</xdr:rowOff>
    </xdr:to>
    <xdr:sp macro="" textlink="">
      <xdr:nvSpPr>
        <xdr:cNvPr id="11" name="線吹き出し 1 (枠付き) 10">
          <a:extLst>
            <a:ext uri="{FF2B5EF4-FFF2-40B4-BE49-F238E27FC236}">
              <a16:creationId xmlns:a16="http://schemas.microsoft.com/office/drawing/2014/main" id="{00000000-0008-0000-0100-00000B000000}"/>
            </a:ext>
          </a:extLst>
        </xdr:cNvPr>
        <xdr:cNvSpPr/>
      </xdr:nvSpPr>
      <xdr:spPr bwMode="auto">
        <a:xfrm>
          <a:off x="5972174" y="381000"/>
          <a:ext cx="2390776" cy="519487"/>
        </a:xfrm>
        <a:prstGeom prst="borderCallout1">
          <a:avLst>
            <a:gd name="adj1" fmla="val 169163"/>
            <a:gd name="adj2" fmla="val 3387"/>
            <a:gd name="adj3" fmla="val 108940"/>
            <a:gd name="adj4" fmla="val 9924"/>
          </a:avLst>
        </a:prstGeom>
        <a:solidFill>
          <a:schemeClr val="accent5">
            <a:lumMod val="20000"/>
            <a:lumOff val="80000"/>
          </a:schemeClr>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ctr" anchorCtr="0" upright="1"/>
        <a:lstStyle/>
        <a:p>
          <a:r>
            <a:rPr kumimoji="1" lang="ja-JP" altLang="ja-JP" sz="1100">
              <a:effectLst/>
              <a:latin typeface="+mn-lt"/>
              <a:ea typeface="+mn-ea"/>
              <a:cs typeface="+mn-cs"/>
            </a:rPr>
            <a:t>支出予定額の積算根拠が分かるように、精算内訳を記入してください。</a:t>
          </a:r>
          <a:endParaRPr lang="ja-JP" altLang="ja-JP" sz="1100">
            <a:effectLst/>
          </a:endParaRPr>
        </a:p>
      </xdr:txBody>
    </xdr:sp>
    <xdr:clientData/>
  </xdr:twoCellAnchor>
  <xdr:twoCellAnchor>
    <xdr:from>
      <xdr:col>6</xdr:col>
      <xdr:colOff>2333625</xdr:colOff>
      <xdr:row>8</xdr:row>
      <xdr:rowOff>85725</xdr:rowOff>
    </xdr:from>
    <xdr:to>
      <xdr:col>6</xdr:col>
      <xdr:colOff>4772025</xdr:colOff>
      <xdr:row>11</xdr:row>
      <xdr:rowOff>171450</xdr:rowOff>
    </xdr:to>
    <xdr:sp macro="" textlink="">
      <xdr:nvSpPr>
        <xdr:cNvPr id="12" name="線吹き出し 1 (枠付き) 11">
          <a:extLst>
            <a:ext uri="{FF2B5EF4-FFF2-40B4-BE49-F238E27FC236}">
              <a16:creationId xmlns:a16="http://schemas.microsoft.com/office/drawing/2014/main" id="{00000000-0008-0000-0100-00000C000000}"/>
            </a:ext>
          </a:extLst>
        </xdr:cNvPr>
        <xdr:cNvSpPr/>
      </xdr:nvSpPr>
      <xdr:spPr bwMode="auto">
        <a:xfrm>
          <a:off x="6019800" y="2143125"/>
          <a:ext cx="2438400" cy="857250"/>
        </a:xfrm>
        <a:prstGeom prst="borderCallout1">
          <a:avLst>
            <a:gd name="adj1" fmla="val 10160"/>
            <a:gd name="adj2" fmla="val -18488"/>
            <a:gd name="adj3" fmla="val 12163"/>
            <a:gd name="adj4" fmla="val -2575"/>
          </a:avLst>
        </a:prstGeom>
        <a:solidFill>
          <a:schemeClr val="accent5">
            <a:lumMod val="20000"/>
            <a:lumOff val="80000"/>
          </a:schemeClr>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ctr" anchorCtr="0" upright="1"/>
        <a:lstStyle/>
        <a:p>
          <a:r>
            <a:rPr lang="ja-JP" altLang="en-US" sz="1100">
              <a:effectLst/>
            </a:rPr>
            <a:t>新人看護職員の外部研修に伴う代替職員賃金のみが計上可能です。</a:t>
          </a:r>
          <a:endParaRPr lang="en-US" altLang="ja-JP" sz="1100">
            <a:effectLst/>
          </a:endParaRPr>
        </a:p>
        <a:p>
          <a:r>
            <a:rPr lang="ja-JP" altLang="en-US" sz="1100">
              <a:effectLst/>
            </a:rPr>
            <a:t>研修担当事務等の賃金は対象外ですので、ご注意ください。</a:t>
          </a:r>
          <a:endParaRPr lang="ja-JP" altLang="ja-JP" sz="1100">
            <a:effectLst/>
          </a:endParaRPr>
        </a:p>
      </xdr:txBody>
    </xdr:sp>
    <xdr:clientData/>
  </xdr:twoCellAnchor>
  <xdr:twoCellAnchor>
    <xdr:from>
      <xdr:col>6</xdr:col>
      <xdr:colOff>1647825</xdr:colOff>
      <xdr:row>14</xdr:row>
      <xdr:rowOff>238125</xdr:rowOff>
    </xdr:from>
    <xdr:to>
      <xdr:col>6</xdr:col>
      <xdr:colOff>3990975</xdr:colOff>
      <xdr:row>16</xdr:row>
      <xdr:rowOff>190500</xdr:rowOff>
    </xdr:to>
    <xdr:sp macro="" textlink="">
      <xdr:nvSpPr>
        <xdr:cNvPr id="13" name="線吹き出し 1 (枠付き) 12">
          <a:extLst>
            <a:ext uri="{FF2B5EF4-FFF2-40B4-BE49-F238E27FC236}">
              <a16:creationId xmlns:a16="http://schemas.microsoft.com/office/drawing/2014/main" id="{00000000-0008-0000-0100-00000D000000}"/>
            </a:ext>
          </a:extLst>
        </xdr:cNvPr>
        <xdr:cNvSpPr/>
      </xdr:nvSpPr>
      <xdr:spPr bwMode="auto">
        <a:xfrm>
          <a:off x="5334000" y="3838575"/>
          <a:ext cx="2343150" cy="466725"/>
        </a:xfrm>
        <a:prstGeom prst="borderCallout1">
          <a:avLst>
            <a:gd name="adj1" fmla="val 84605"/>
            <a:gd name="adj2" fmla="val -18097"/>
            <a:gd name="adj3" fmla="val 79941"/>
            <a:gd name="adj4" fmla="val -2966"/>
          </a:avLst>
        </a:prstGeom>
        <a:solidFill>
          <a:schemeClr val="accent5">
            <a:lumMod val="20000"/>
            <a:lumOff val="80000"/>
          </a:schemeClr>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ctr" anchorCtr="0" upright="1"/>
        <a:lstStyle/>
        <a:p>
          <a:r>
            <a:rPr lang="ja-JP" altLang="en-US" sz="1100">
              <a:effectLst/>
            </a:rPr>
            <a:t>多数の場合、ファイル等事務用品等</a:t>
          </a:r>
          <a:endParaRPr lang="en-US" altLang="ja-JP" sz="1100">
            <a:effectLst/>
          </a:endParaRPr>
        </a:p>
        <a:p>
          <a:r>
            <a:rPr lang="ja-JP" altLang="en-US" sz="1100">
              <a:effectLst/>
            </a:rPr>
            <a:t>主な</a:t>
          </a:r>
          <a:r>
            <a:rPr lang="ja-JP" altLang="en-US" sz="1100" u="sng">
              <a:effectLst/>
            </a:rPr>
            <a:t>物品名</a:t>
          </a:r>
          <a:r>
            <a:rPr lang="ja-JP" altLang="en-US" sz="1100">
              <a:effectLst/>
            </a:rPr>
            <a:t>を記載してください。</a:t>
          </a:r>
          <a:endParaRPr lang="ja-JP" altLang="ja-JP" sz="1100">
            <a:effectLst/>
          </a:endParaRPr>
        </a:p>
      </xdr:txBody>
    </xdr:sp>
    <xdr:clientData/>
  </xdr:twoCellAnchor>
  <xdr:twoCellAnchor>
    <xdr:from>
      <xdr:col>6</xdr:col>
      <xdr:colOff>2765424</xdr:colOff>
      <xdr:row>17</xdr:row>
      <xdr:rowOff>0</xdr:rowOff>
    </xdr:from>
    <xdr:to>
      <xdr:col>6</xdr:col>
      <xdr:colOff>4476749</xdr:colOff>
      <xdr:row>20</xdr:row>
      <xdr:rowOff>123825</xdr:rowOff>
    </xdr:to>
    <xdr:sp macro="" textlink="">
      <xdr:nvSpPr>
        <xdr:cNvPr id="14" name="線吹き出し 1 (枠付き) 13">
          <a:extLst>
            <a:ext uri="{FF2B5EF4-FFF2-40B4-BE49-F238E27FC236}">
              <a16:creationId xmlns:a16="http://schemas.microsoft.com/office/drawing/2014/main" id="{00000000-0008-0000-0100-00000E000000}"/>
            </a:ext>
          </a:extLst>
        </xdr:cNvPr>
        <xdr:cNvSpPr/>
      </xdr:nvSpPr>
      <xdr:spPr bwMode="auto">
        <a:xfrm>
          <a:off x="6143624" y="4330700"/>
          <a:ext cx="1711325" cy="885825"/>
        </a:xfrm>
        <a:prstGeom prst="borderCallout1">
          <a:avLst>
            <a:gd name="adj1" fmla="val 29494"/>
            <a:gd name="adj2" fmla="val -10349"/>
            <a:gd name="adj3" fmla="val 12052"/>
            <a:gd name="adj4" fmla="val -1487"/>
          </a:avLst>
        </a:prstGeom>
        <a:solidFill>
          <a:schemeClr val="accent5">
            <a:lumMod val="20000"/>
            <a:lumOff val="80000"/>
          </a:schemeClr>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ctr" anchorCtr="0" upright="1"/>
        <a:lstStyle/>
        <a:p>
          <a:r>
            <a:rPr lang="ja-JP" altLang="en-US" sz="1100">
              <a:effectLst/>
            </a:rPr>
            <a:t>会議費として計上できるのは、外部講師等のお茶代等です。</a:t>
          </a:r>
          <a:endParaRPr lang="en-US" altLang="ja-JP" sz="1100">
            <a:effectLst/>
          </a:endParaRPr>
        </a:p>
        <a:p>
          <a:r>
            <a:rPr lang="en-US" altLang="ja-JP" sz="1100">
              <a:effectLst/>
            </a:rPr>
            <a:t>※</a:t>
          </a:r>
          <a:r>
            <a:rPr lang="ja-JP" altLang="en-US" sz="1100">
              <a:effectLst/>
            </a:rPr>
            <a:t>病院職員分のお茶・お菓子代等は計上できません。</a:t>
          </a:r>
          <a:endParaRPr lang="ja-JP" altLang="ja-JP" sz="1100">
            <a:effectLst/>
          </a:endParaRPr>
        </a:p>
      </xdr:txBody>
    </xdr:sp>
    <xdr:clientData/>
  </xdr:twoCellAnchor>
  <xdr:twoCellAnchor>
    <xdr:from>
      <xdr:col>6</xdr:col>
      <xdr:colOff>3276600</xdr:colOff>
      <xdr:row>20</xdr:row>
      <xdr:rowOff>209550</xdr:rowOff>
    </xdr:from>
    <xdr:to>
      <xdr:col>6</xdr:col>
      <xdr:colOff>4495799</xdr:colOff>
      <xdr:row>23</xdr:row>
      <xdr:rowOff>247650</xdr:rowOff>
    </xdr:to>
    <xdr:sp macro="" textlink="">
      <xdr:nvSpPr>
        <xdr:cNvPr id="15" name="線吹き出し 1 (枠付き) 14">
          <a:extLst>
            <a:ext uri="{FF2B5EF4-FFF2-40B4-BE49-F238E27FC236}">
              <a16:creationId xmlns:a16="http://schemas.microsoft.com/office/drawing/2014/main" id="{00000000-0008-0000-0100-00000F000000}"/>
            </a:ext>
          </a:extLst>
        </xdr:cNvPr>
        <xdr:cNvSpPr/>
      </xdr:nvSpPr>
      <xdr:spPr bwMode="auto">
        <a:xfrm>
          <a:off x="6654800" y="5302250"/>
          <a:ext cx="1219199" cy="800100"/>
        </a:xfrm>
        <a:prstGeom prst="borderCallout1">
          <a:avLst>
            <a:gd name="adj1" fmla="val -42685"/>
            <a:gd name="adj2" fmla="val -62978"/>
            <a:gd name="adj3" fmla="val 9941"/>
            <a:gd name="adj4" fmla="val -4588"/>
          </a:avLst>
        </a:prstGeom>
        <a:solidFill>
          <a:schemeClr val="accent5">
            <a:lumMod val="20000"/>
            <a:lumOff val="80000"/>
          </a:schemeClr>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ctr" anchorCtr="0" upright="1"/>
        <a:lstStyle/>
        <a:p>
          <a:r>
            <a:rPr lang="ja-JP" altLang="en-US" sz="1100">
              <a:effectLst/>
            </a:rPr>
            <a:t>研修用書籍や</a:t>
          </a:r>
          <a:r>
            <a:rPr lang="en-US" altLang="ja-JP" sz="1100">
              <a:effectLst/>
            </a:rPr>
            <a:t>DVD</a:t>
          </a:r>
          <a:r>
            <a:rPr lang="ja-JP" altLang="en-US" sz="1100">
              <a:effectLst/>
            </a:rPr>
            <a:t>・ビデオ購入に係る経費を入力してください。</a:t>
          </a:r>
          <a:endParaRPr lang="ja-JP" altLang="ja-JP" sz="1100">
            <a:effectLst/>
          </a:endParaRPr>
        </a:p>
      </xdr:txBody>
    </xdr:sp>
    <xdr:clientData/>
  </xdr:twoCellAnchor>
  <xdr:twoCellAnchor>
    <xdr:from>
      <xdr:col>6</xdr:col>
      <xdr:colOff>2486025</xdr:colOff>
      <xdr:row>25</xdr:row>
      <xdr:rowOff>95250</xdr:rowOff>
    </xdr:from>
    <xdr:to>
      <xdr:col>6</xdr:col>
      <xdr:colOff>4492625</xdr:colOff>
      <xdr:row>28</xdr:row>
      <xdr:rowOff>241300</xdr:rowOff>
    </xdr:to>
    <xdr:sp macro="" textlink="">
      <xdr:nvSpPr>
        <xdr:cNvPr id="16" name="線吹き出し 1 (枠付き) 15">
          <a:extLst>
            <a:ext uri="{FF2B5EF4-FFF2-40B4-BE49-F238E27FC236}">
              <a16:creationId xmlns:a16="http://schemas.microsoft.com/office/drawing/2014/main" id="{00000000-0008-0000-0100-000010000000}"/>
            </a:ext>
          </a:extLst>
        </xdr:cNvPr>
        <xdr:cNvSpPr/>
      </xdr:nvSpPr>
      <xdr:spPr bwMode="auto">
        <a:xfrm>
          <a:off x="5864225" y="6457950"/>
          <a:ext cx="2006600" cy="908050"/>
        </a:xfrm>
        <a:prstGeom prst="borderCallout1">
          <a:avLst>
            <a:gd name="adj1" fmla="val -9042"/>
            <a:gd name="adj2" fmla="val -22421"/>
            <a:gd name="adj3" fmla="val 9941"/>
            <a:gd name="adj4" fmla="val -4588"/>
          </a:avLst>
        </a:prstGeom>
        <a:solidFill>
          <a:schemeClr val="accent5">
            <a:lumMod val="20000"/>
            <a:lumOff val="80000"/>
          </a:schemeClr>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ctr" anchorCtr="0" upright="1"/>
        <a:lstStyle/>
        <a:p>
          <a:r>
            <a:rPr lang="ja-JP" altLang="en-US" sz="1100">
              <a:effectLst/>
            </a:rPr>
            <a:t>・具体的に記載してください。</a:t>
          </a:r>
          <a:endParaRPr lang="en-US" altLang="ja-JP" sz="1100">
            <a:effectLst/>
          </a:endParaRPr>
        </a:p>
        <a:p>
          <a:r>
            <a:rPr lang="ja-JP" altLang="en-US" sz="1100">
              <a:effectLst/>
            </a:rPr>
            <a:t>・パソコン等は新人研修</a:t>
          </a:r>
          <a:r>
            <a:rPr lang="ja-JP" altLang="en-US" sz="1100" u="sng">
              <a:effectLst/>
            </a:rPr>
            <a:t>専用</a:t>
          </a:r>
          <a:r>
            <a:rPr lang="ja-JP" altLang="en-US" sz="1100">
              <a:effectLst/>
            </a:rPr>
            <a:t>として購入した場合にのみ計上できます。</a:t>
          </a:r>
          <a:endParaRPr lang="en-US" altLang="ja-JP" sz="1100">
            <a:effectLst/>
          </a:endParaRPr>
        </a:p>
      </xdr:txBody>
    </xdr:sp>
    <xdr:clientData/>
  </xdr:twoCellAnchor>
  <xdr:twoCellAnchor>
    <xdr:from>
      <xdr:col>5</xdr:col>
      <xdr:colOff>180975</xdr:colOff>
      <xdr:row>28</xdr:row>
      <xdr:rowOff>28575</xdr:rowOff>
    </xdr:from>
    <xdr:to>
      <xdr:col>5</xdr:col>
      <xdr:colOff>400050</xdr:colOff>
      <xdr:row>30</xdr:row>
      <xdr:rowOff>219075</xdr:rowOff>
    </xdr:to>
    <xdr:sp macro="" textlink="">
      <xdr:nvSpPr>
        <xdr:cNvPr id="17" name="左中かっこ 16">
          <a:extLst>
            <a:ext uri="{FF2B5EF4-FFF2-40B4-BE49-F238E27FC236}">
              <a16:creationId xmlns:a16="http://schemas.microsoft.com/office/drawing/2014/main" id="{00000000-0008-0000-0100-000011000000}"/>
            </a:ext>
          </a:extLst>
        </xdr:cNvPr>
        <xdr:cNvSpPr/>
      </xdr:nvSpPr>
      <xdr:spPr bwMode="auto">
        <a:xfrm rot="10800000">
          <a:off x="2495550" y="7229475"/>
          <a:ext cx="219075" cy="704850"/>
        </a:xfrm>
        <a:prstGeom prst="leftBrace">
          <a:avLst/>
        </a:prstGeom>
        <a:ln>
          <a:headEnd type="none" w="med" len="med"/>
          <a:tailEnd type="none" w="med" len="med"/>
        </a:ln>
      </xdr:spPr>
      <xdr:style>
        <a:lnRef idx="2">
          <a:schemeClr val="dk1"/>
        </a:lnRef>
        <a:fillRef idx="0">
          <a:schemeClr val="dk1"/>
        </a:fillRef>
        <a:effectRef idx="1">
          <a:schemeClr val="dk1"/>
        </a:effectRef>
        <a:fontRef idx="minor">
          <a:schemeClr val="tx1"/>
        </a:fontRef>
      </xdr:style>
      <xdr:txBody>
        <a:bodyPr vertOverflow="clip" horzOverflow="clip" wrap="square" lIns="18288" tIns="0" rIns="0" bIns="0" rtlCol="0" anchor="t" upright="1"/>
        <a:lstStyle/>
        <a:p>
          <a:pPr algn="l"/>
          <a:endParaRPr kumimoji="1" lang="ja-JP" altLang="en-US" sz="1100"/>
        </a:p>
      </xdr:txBody>
    </xdr:sp>
    <xdr:clientData/>
  </xdr:twoCellAnchor>
  <xdr:twoCellAnchor>
    <xdr:from>
      <xdr:col>5</xdr:col>
      <xdr:colOff>514350</xdr:colOff>
      <xdr:row>29</xdr:row>
      <xdr:rowOff>228600</xdr:rowOff>
    </xdr:from>
    <xdr:to>
      <xdr:col>6</xdr:col>
      <xdr:colOff>104775</xdr:colOff>
      <xdr:row>33</xdr:row>
      <xdr:rowOff>133350</xdr:rowOff>
    </xdr:to>
    <xdr:cxnSp macro="">
      <xdr:nvCxnSpPr>
        <xdr:cNvPr id="3" name="直線コネクタ 2">
          <a:extLst>
            <a:ext uri="{FF2B5EF4-FFF2-40B4-BE49-F238E27FC236}">
              <a16:creationId xmlns:a16="http://schemas.microsoft.com/office/drawing/2014/main" id="{00000000-0008-0000-0100-000003000000}"/>
            </a:ext>
          </a:extLst>
        </xdr:cNvPr>
        <xdr:cNvCxnSpPr/>
      </xdr:nvCxnSpPr>
      <xdr:spPr bwMode="auto">
        <a:xfrm>
          <a:off x="2828925" y="7686675"/>
          <a:ext cx="962025" cy="933450"/>
        </a:xfrm>
        <a:prstGeom prst="line">
          <a:avLst/>
        </a:prstGeom>
        <a:solidFill>
          <a:srgbClr val="FFFFFF"/>
        </a:solidFill>
        <a:ln w="9525" cap="flat" cmpd="sng" algn="ctr">
          <a:solidFill>
            <a:srgbClr val="000000"/>
          </a:solidFill>
          <a:prstDash val="solid"/>
          <a:round/>
          <a:headEnd type="none" w="med" len="med"/>
          <a:tailEnd type="none" w="med" len="med"/>
        </a:ln>
        <a:effectLst/>
      </xdr:spPr>
    </xdr:cxnSp>
    <xdr:clientData/>
  </xdr:twoCellAnchor>
  <xdr:twoCellAnchor>
    <xdr:from>
      <xdr:col>1</xdr:col>
      <xdr:colOff>0</xdr:colOff>
      <xdr:row>1</xdr:row>
      <xdr:rowOff>0</xdr:rowOff>
    </xdr:from>
    <xdr:to>
      <xdr:col>5</xdr:col>
      <xdr:colOff>746481</xdr:colOff>
      <xdr:row>3</xdr:row>
      <xdr:rowOff>170701</xdr:rowOff>
    </xdr:to>
    <xdr:sp macro="" textlink="">
      <xdr:nvSpPr>
        <xdr:cNvPr id="18" name="テキスト ボックス 17">
          <a:extLst>
            <a:ext uri="{FF2B5EF4-FFF2-40B4-BE49-F238E27FC236}">
              <a16:creationId xmlns:a16="http://schemas.microsoft.com/office/drawing/2014/main" id="{00000000-0008-0000-0100-000012000000}"/>
            </a:ext>
          </a:extLst>
        </xdr:cNvPr>
        <xdr:cNvSpPr txBox="1"/>
      </xdr:nvSpPr>
      <xdr:spPr>
        <a:xfrm>
          <a:off x="171450" y="257175"/>
          <a:ext cx="2889606" cy="599326"/>
        </a:xfrm>
        <a:prstGeom prst="rect">
          <a:avLst/>
        </a:prstGeom>
        <a:solidFill>
          <a:srgbClr val="FFFF66"/>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入力負担軽減のため、黄色いセルには計算式が入っており、自動計算されます。</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3</xdr:col>
      <xdr:colOff>1681</xdr:colOff>
      <xdr:row>10</xdr:row>
      <xdr:rowOff>284629</xdr:rowOff>
    </xdr:from>
    <xdr:to>
      <xdr:col>10</xdr:col>
      <xdr:colOff>22411</xdr:colOff>
      <xdr:row>12</xdr:row>
      <xdr:rowOff>163605</xdr:rowOff>
    </xdr:to>
    <xdr:sp macro="" textlink="">
      <xdr:nvSpPr>
        <xdr:cNvPr id="10" name="線吹き出し 1 (枠付き) 9">
          <a:extLst>
            <a:ext uri="{FF2B5EF4-FFF2-40B4-BE49-F238E27FC236}">
              <a16:creationId xmlns:a16="http://schemas.microsoft.com/office/drawing/2014/main" id="{00000000-0008-0000-0300-00000A000000}"/>
            </a:ext>
          </a:extLst>
        </xdr:cNvPr>
        <xdr:cNvSpPr/>
      </xdr:nvSpPr>
      <xdr:spPr bwMode="auto">
        <a:xfrm>
          <a:off x="2317563" y="3975100"/>
          <a:ext cx="3262966" cy="909917"/>
        </a:xfrm>
        <a:prstGeom prst="borderCallout1">
          <a:avLst>
            <a:gd name="adj1" fmla="val -46361"/>
            <a:gd name="adj2" fmla="val 56938"/>
            <a:gd name="adj3" fmla="val -10227"/>
            <a:gd name="adj4" fmla="val 54935"/>
          </a:avLst>
        </a:prstGeom>
        <a:solidFill>
          <a:schemeClr val="accent5">
            <a:lumMod val="20000"/>
            <a:lumOff val="80000"/>
          </a:schemeClr>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r>
            <a:rPr kumimoji="1" lang="ja-JP" altLang="ja-JP" sz="1100">
              <a:effectLst/>
              <a:latin typeface="+mn-lt"/>
              <a:ea typeface="+mn-ea"/>
              <a:cs typeface="+mn-cs"/>
            </a:rPr>
            <a:t>新人保健師数・新人助産師数については、研修を実施している場合のみ、</a:t>
          </a:r>
          <a:r>
            <a:rPr kumimoji="1" lang="ja-JP" altLang="en-US" sz="1100">
              <a:effectLst/>
              <a:latin typeface="+mn-lt"/>
              <a:ea typeface="+mn-ea"/>
              <a:cs typeface="+mn-cs"/>
            </a:rPr>
            <a:t>その</a:t>
          </a:r>
          <a:r>
            <a:rPr kumimoji="1" lang="ja-JP" altLang="ja-JP" sz="1100">
              <a:effectLst/>
              <a:latin typeface="+mn-lt"/>
              <a:ea typeface="+mn-ea"/>
              <a:cs typeface="+mn-cs"/>
            </a:rPr>
            <a:t>人数を記載すること。</a:t>
          </a:r>
          <a:endParaRPr lang="ja-JP" altLang="ja-JP">
            <a:effectLst/>
          </a:endParaRPr>
        </a:p>
        <a:p>
          <a:r>
            <a:rPr kumimoji="1" lang="ja-JP" altLang="ja-JP" sz="1100">
              <a:effectLst/>
              <a:latin typeface="+mn-lt"/>
              <a:ea typeface="+mn-ea"/>
              <a:cs typeface="+mn-cs"/>
            </a:rPr>
            <a:t>→新人</a:t>
          </a:r>
          <a:r>
            <a:rPr kumimoji="1" lang="ja-JP" altLang="en-US" sz="1100">
              <a:effectLst/>
              <a:latin typeface="+mn-lt"/>
              <a:ea typeface="+mn-ea"/>
              <a:cs typeface="+mn-cs"/>
            </a:rPr>
            <a:t>向けの各</a:t>
          </a:r>
          <a:r>
            <a:rPr kumimoji="1" lang="ja-JP" altLang="ja-JP" sz="1100">
              <a:effectLst/>
              <a:latin typeface="+mn-lt"/>
              <a:ea typeface="+mn-ea"/>
              <a:cs typeface="+mn-cs"/>
            </a:rPr>
            <a:t>研修</a:t>
          </a:r>
          <a:r>
            <a:rPr kumimoji="1" lang="ja-JP" altLang="en-US" sz="1100">
              <a:effectLst/>
              <a:latin typeface="+mn-lt"/>
              <a:ea typeface="+mn-ea"/>
              <a:cs typeface="+mn-cs"/>
            </a:rPr>
            <a:t>を</a:t>
          </a:r>
          <a:r>
            <a:rPr kumimoji="1" lang="ja-JP" altLang="ja-JP" sz="1100">
              <a:effectLst/>
              <a:latin typeface="+mn-lt"/>
              <a:ea typeface="+mn-ea"/>
              <a:cs typeface="+mn-cs"/>
            </a:rPr>
            <a:t>実施</a:t>
          </a:r>
          <a:r>
            <a:rPr kumimoji="1" lang="ja-JP" altLang="en-US" sz="1100">
              <a:effectLst/>
              <a:latin typeface="+mn-lt"/>
              <a:ea typeface="+mn-ea"/>
              <a:cs typeface="+mn-cs"/>
            </a:rPr>
            <a:t>せず、単に</a:t>
          </a:r>
          <a:r>
            <a:rPr kumimoji="1" lang="ja-JP" altLang="ja-JP" sz="1100">
              <a:effectLst/>
              <a:latin typeface="+mn-lt"/>
              <a:ea typeface="+mn-ea"/>
              <a:cs typeface="+mn-cs"/>
            </a:rPr>
            <a:t>免許を有している者がいるというだけで</a:t>
          </a:r>
          <a:r>
            <a:rPr kumimoji="1" lang="ja-JP" altLang="en-US" sz="1100">
              <a:effectLst/>
              <a:latin typeface="+mn-lt"/>
              <a:ea typeface="+mn-ea"/>
              <a:cs typeface="+mn-cs"/>
            </a:rPr>
            <a:t>は記載しないこと。</a:t>
          </a:r>
          <a:endParaRPr kumimoji="1" lang="ja-JP" altLang="en-US" sz="1100"/>
        </a:p>
      </xdr:txBody>
    </xdr:sp>
    <xdr:clientData/>
  </xdr:twoCellAnchor>
  <xdr:twoCellAnchor>
    <xdr:from>
      <xdr:col>11</xdr:col>
      <xdr:colOff>490256</xdr:colOff>
      <xdr:row>10</xdr:row>
      <xdr:rowOff>247650</xdr:rowOff>
    </xdr:from>
    <xdr:to>
      <xdr:col>15</xdr:col>
      <xdr:colOff>503702</xdr:colOff>
      <xdr:row>11</xdr:row>
      <xdr:rowOff>421340</xdr:rowOff>
    </xdr:to>
    <xdr:sp macro="" textlink="">
      <xdr:nvSpPr>
        <xdr:cNvPr id="11" name="線吹き出し 1 (枠付き) 10">
          <a:extLst>
            <a:ext uri="{FF2B5EF4-FFF2-40B4-BE49-F238E27FC236}">
              <a16:creationId xmlns:a16="http://schemas.microsoft.com/office/drawing/2014/main" id="{00000000-0008-0000-0300-00000B000000}"/>
            </a:ext>
          </a:extLst>
        </xdr:cNvPr>
        <xdr:cNvSpPr/>
      </xdr:nvSpPr>
      <xdr:spPr bwMode="auto">
        <a:xfrm>
          <a:off x="7052981" y="3933825"/>
          <a:ext cx="2032746" cy="688040"/>
        </a:xfrm>
        <a:prstGeom prst="borderCallout1">
          <a:avLst>
            <a:gd name="adj1" fmla="val -52031"/>
            <a:gd name="adj2" fmla="val 107687"/>
            <a:gd name="adj3" fmla="val -12635"/>
            <a:gd name="adj4" fmla="val 94566"/>
          </a:avLst>
        </a:prstGeom>
        <a:solidFill>
          <a:schemeClr val="accent5">
            <a:lumMod val="20000"/>
            <a:lumOff val="80000"/>
          </a:schemeClr>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r>
            <a:rPr kumimoji="1" lang="ja-JP" altLang="ja-JP" sz="1100">
              <a:effectLst/>
              <a:latin typeface="+mn-lt"/>
              <a:ea typeface="+mn-ea"/>
              <a:cs typeface="+mn-cs"/>
            </a:rPr>
            <a:t>いつから新人看護職員研修を実施しているかを記載すること。</a:t>
          </a:r>
          <a:endParaRPr lang="ja-JP" altLang="ja-JP">
            <a:effectLst/>
          </a:endParaRPr>
        </a:p>
        <a:p>
          <a:r>
            <a:rPr kumimoji="1" lang="ja-JP" altLang="ja-JP" sz="1100">
              <a:effectLst/>
              <a:latin typeface="+mn-lt"/>
              <a:ea typeface="+mn-ea"/>
              <a:cs typeface="+mn-cs"/>
            </a:rPr>
            <a:t>　（注）１０参照</a:t>
          </a:r>
          <a:endParaRPr lang="ja-JP" altLang="ja-JP">
            <a:effectLst/>
          </a:endParaRPr>
        </a:p>
      </xdr:txBody>
    </xdr:sp>
    <xdr:clientData/>
  </xdr:twoCellAnchor>
  <xdr:twoCellAnchor>
    <xdr:from>
      <xdr:col>16</xdr:col>
      <xdr:colOff>342341</xdr:colOff>
      <xdr:row>10</xdr:row>
      <xdr:rowOff>249331</xdr:rowOff>
    </xdr:from>
    <xdr:to>
      <xdr:col>22</xdr:col>
      <xdr:colOff>48745</xdr:colOff>
      <xdr:row>12</xdr:row>
      <xdr:rowOff>54348</xdr:rowOff>
    </xdr:to>
    <xdr:sp macro="" textlink="">
      <xdr:nvSpPr>
        <xdr:cNvPr id="12" name="線吹き出し 1 (枠付き) 11">
          <a:extLst>
            <a:ext uri="{FF2B5EF4-FFF2-40B4-BE49-F238E27FC236}">
              <a16:creationId xmlns:a16="http://schemas.microsoft.com/office/drawing/2014/main" id="{00000000-0008-0000-0300-00000C000000}"/>
            </a:ext>
          </a:extLst>
        </xdr:cNvPr>
        <xdr:cNvSpPr/>
      </xdr:nvSpPr>
      <xdr:spPr bwMode="auto">
        <a:xfrm>
          <a:off x="9429191" y="3935506"/>
          <a:ext cx="2144804" cy="833717"/>
        </a:xfrm>
        <a:prstGeom prst="borderCallout1">
          <a:avLst>
            <a:gd name="adj1" fmla="val -40230"/>
            <a:gd name="adj2" fmla="val 19736"/>
            <a:gd name="adj3" fmla="val -9472"/>
            <a:gd name="adj4" fmla="val 24979"/>
          </a:avLst>
        </a:prstGeom>
        <a:solidFill>
          <a:schemeClr val="accent5">
            <a:lumMod val="20000"/>
            <a:lumOff val="80000"/>
          </a:schemeClr>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r>
            <a:rPr kumimoji="1" lang="ja-JP" altLang="ja-JP" sz="1100">
              <a:effectLst/>
              <a:latin typeface="+mn-lt"/>
              <a:ea typeface="+mn-ea"/>
              <a:cs typeface="+mn-cs"/>
            </a:rPr>
            <a:t>前年度に新人看護職員研修事業の申請を行った場合は「有」、申請を行わなかった場合は「無」と記入すること</a:t>
          </a:r>
          <a:r>
            <a:rPr kumimoji="1" lang="ja-JP" altLang="en-US" sz="1100">
              <a:effectLst/>
              <a:latin typeface="+mn-lt"/>
              <a:ea typeface="+mn-ea"/>
              <a:cs typeface="+mn-cs"/>
            </a:rPr>
            <a:t>。</a:t>
          </a:r>
          <a:endParaRPr kumimoji="1" lang="ja-JP" altLang="en-US" sz="1100"/>
        </a:p>
      </xdr:txBody>
    </xdr:sp>
    <xdr:clientData/>
  </xdr:twoCellAnchor>
  <xdr:twoCellAnchor>
    <xdr:from>
      <xdr:col>25</xdr:col>
      <xdr:colOff>323850</xdr:colOff>
      <xdr:row>10</xdr:row>
      <xdr:rowOff>216274</xdr:rowOff>
    </xdr:from>
    <xdr:to>
      <xdr:col>32</xdr:col>
      <xdr:colOff>144555</xdr:colOff>
      <xdr:row>12</xdr:row>
      <xdr:rowOff>369794</xdr:rowOff>
    </xdr:to>
    <xdr:sp macro="" textlink="">
      <xdr:nvSpPr>
        <xdr:cNvPr id="13" name="線吹き出し 1 (枠付き) 12">
          <a:extLst>
            <a:ext uri="{FF2B5EF4-FFF2-40B4-BE49-F238E27FC236}">
              <a16:creationId xmlns:a16="http://schemas.microsoft.com/office/drawing/2014/main" id="{00000000-0008-0000-0300-00000D000000}"/>
            </a:ext>
          </a:extLst>
        </xdr:cNvPr>
        <xdr:cNvSpPr/>
      </xdr:nvSpPr>
      <xdr:spPr bwMode="auto">
        <a:xfrm>
          <a:off x="13031321" y="3925421"/>
          <a:ext cx="2409263" cy="1184461"/>
        </a:xfrm>
        <a:prstGeom prst="borderCallout1">
          <a:avLst>
            <a:gd name="adj1" fmla="val -35097"/>
            <a:gd name="adj2" fmla="val 27933"/>
            <a:gd name="adj3" fmla="val -7419"/>
            <a:gd name="adj4" fmla="val 31615"/>
          </a:avLst>
        </a:prstGeom>
        <a:solidFill>
          <a:schemeClr val="accent5">
            <a:lumMod val="20000"/>
            <a:lumOff val="80000"/>
          </a:schemeClr>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r>
            <a:rPr kumimoji="1" lang="ja-JP" altLang="en-US" sz="1100">
              <a:effectLst/>
              <a:latin typeface="+mn-lt"/>
              <a:ea typeface="+mn-ea"/>
              <a:cs typeface="+mn-cs"/>
            </a:rPr>
            <a:t>実際に受入を予定している人数と、受入研修事業の</a:t>
          </a:r>
          <a:r>
            <a:rPr kumimoji="1" lang="ja-JP" altLang="ja-JP" sz="1100">
              <a:effectLst/>
              <a:latin typeface="+mn-lt"/>
              <a:ea typeface="+mn-ea"/>
              <a:cs typeface="+mn-cs"/>
            </a:rPr>
            <a:t>実施月数・実施日数を記載する</a:t>
          </a:r>
          <a:r>
            <a:rPr kumimoji="1" lang="ja-JP" altLang="en-US" sz="1100">
              <a:effectLst/>
              <a:latin typeface="+mn-lt"/>
              <a:ea typeface="+mn-ea"/>
              <a:cs typeface="+mn-cs"/>
            </a:rPr>
            <a:t>。</a:t>
          </a:r>
          <a:endParaRPr lang="ja-JP" altLang="ja-JP">
            <a:effectLst/>
          </a:endParaRPr>
        </a:p>
        <a:p>
          <a:r>
            <a:rPr kumimoji="1" lang="ja-JP" altLang="ja-JP" sz="1100">
              <a:effectLst/>
              <a:latin typeface="+mn-lt"/>
              <a:ea typeface="+mn-ea"/>
              <a:cs typeface="+mn-cs"/>
            </a:rPr>
            <a:t>受入</a:t>
          </a:r>
          <a:r>
            <a:rPr kumimoji="1" lang="ja-JP" altLang="en-US" sz="1100">
              <a:effectLst/>
              <a:latin typeface="+mn-lt"/>
              <a:ea typeface="+mn-ea"/>
              <a:cs typeface="+mn-cs"/>
            </a:rPr>
            <a:t>予定人数</a:t>
          </a:r>
          <a:r>
            <a:rPr kumimoji="1" lang="ja-JP" altLang="ja-JP" sz="1100">
              <a:effectLst/>
              <a:latin typeface="+mn-lt"/>
              <a:ea typeface="+mn-ea"/>
              <a:cs typeface="+mn-cs"/>
            </a:rPr>
            <a:t>は、第</a:t>
          </a:r>
          <a:r>
            <a:rPr kumimoji="1" lang="ja-JP" altLang="en-US" sz="1100">
              <a:effectLst/>
              <a:latin typeface="+mn-lt"/>
              <a:ea typeface="+mn-ea"/>
              <a:cs typeface="+mn-cs"/>
            </a:rPr>
            <a:t>２</a:t>
          </a:r>
          <a:r>
            <a:rPr kumimoji="1" lang="ja-JP" altLang="ja-JP" sz="1100">
              <a:effectLst/>
              <a:latin typeface="+mn-lt"/>
              <a:ea typeface="+mn-ea"/>
              <a:cs typeface="+mn-cs"/>
            </a:rPr>
            <a:t>号様式の数と一致しなくても構わない。</a:t>
          </a:r>
          <a:endParaRPr lang="ja-JP" altLang="ja-JP">
            <a:effectLst/>
          </a:endParaRPr>
        </a:p>
      </xdr:txBody>
    </xdr:sp>
    <xdr:clientData/>
  </xdr:twoCellAnchor>
  <xdr:twoCellAnchor>
    <xdr:from>
      <xdr:col>32</xdr:col>
      <xdr:colOff>238126</xdr:colOff>
      <xdr:row>10</xdr:row>
      <xdr:rowOff>206748</xdr:rowOff>
    </xdr:from>
    <xdr:to>
      <xdr:col>33</xdr:col>
      <xdr:colOff>733425</xdr:colOff>
      <xdr:row>13</xdr:row>
      <xdr:rowOff>361950</xdr:rowOff>
    </xdr:to>
    <xdr:sp macro="" textlink="">
      <xdr:nvSpPr>
        <xdr:cNvPr id="15" name="線吹き出し 1 (枠付き) 14">
          <a:extLst>
            <a:ext uri="{FF2B5EF4-FFF2-40B4-BE49-F238E27FC236}">
              <a16:creationId xmlns:a16="http://schemas.microsoft.com/office/drawing/2014/main" id="{00000000-0008-0000-0300-00000F000000}"/>
            </a:ext>
          </a:extLst>
        </xdr:cNvPr>
        <xdr:cNvSpPr/>
      </xdr:nvSpPr>
      <xdr:spPr bwMode="auto">
        <a:xfrm>
          <a:off x="15601951" y="3892923"/>
          <a:ext cx="1685924" cy="1698252"/>
        </a:xfrm>
        <a:prstGeom prst="borderCallout1">
          <a:avLst>
            <a:gd name="adj1" fmla="val -16010"/>
            <a:gd name="adj2" fmla="val 28499"/>
            <a:gd name="adj3" fmla="val -2331"/>
            <a:gd name="adj4" fmla="val 40910"/>
          </a:avLst>
        </a:prstGeom>
        <a:solidFill>
          <a:schemeClr val="accent5">
            <a:lumMod val="20000"/>
            <a:lumOff val="80000"/>
          </a:schemeClr>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r>
            <a:rPr kumimoji="1" lang="ja-JP" altLang="ja-JP" sz="1100">
              <a:effectLst/>
              <a:latin typeface="+mn-lt"/>
              <a:ea typeface="+mn-ea"/>
              <a:cs typeface="+mn-cs"/>
            </a:rPr>
            <a:t>医療機関受入研修事業を実施した医療機関のみ、医療機関受入研修事業の公募方法を記載すること。</a:t>
          </a:r>
          <a:endParaRPr lang="ja-JP" altLang="ja-JP">
            <a:effectLst/>
          </a:endParaRPr>
        </a:p>
        <a:p>
          <a:r>
            <a:rPr kumimoji="1" lang="ja-JP" altLang="ja-JP" sz="1100">
              <a:effectLst/>
              <a:latin typeface="+mn-lt"/>
              <a:ea typeface="+mn-ea"/>
              <a:cs typeface="+mn-cs"/>
            </a:rPr>
            <a:t>→医療機関受入研修事業を行っていない場合、記載しないこと。</a:t>
          </a:r>
          <a:endParaRPr lang="ja-JP" altLang="ja-JP">
            <a:effectLst/>
          </a:endParaRPr>
        </a:p>
      </xdr:txBody>
    </xdr:sp>
    <xdr:clientData/>
  </xdr:twoCellAnchor>
  <xdr:twoCellAnchor>
    <xdr:from>
      <xdr:col>8</xdr:col>
      <xdr:colOff>186019</xdr:colOff>
      <xdr:row>2</xdr:row>
      <xdr:rowOff>98609</xdr:rowOff>
    </xdr:from>
    <xdr:to>
      <xdr:col>11</xdr:col>
      <xdr:colOff>8965</xdr:colOff>
      <xdr:row>4</xdr:row>
      <xdr:rowOff>78440</xdr:rowOff>
    </xdr:to>
    <xdr:sp macro="" textlink="">
      <xdr:nvSpPr>
        <xdr:cNvPr id="7" name="線吹き出し 1 (枠付き) 6">
          <a:extLst>
            <a:ext uri="{FF2B5EF4-FFF2-40B4-BE49-F238E27FC236}">
              <a16:creationId xmlns:a16="http://schemas.microsoft.com/office/drawing/2014/main" id="{00000000-0008-0000-0300-000007000000}"/>
            </a:ext>
          </a:extLst>
        </xdr:cNvPr>
        <xdr:cNvSpPr/>
      </xdr:nvSpPr>
      <xdr:spPr bwMode="auto">
        <a:xfrm>
          <a:off x="5228666" y="793374"/>
          <a:ext cx="1335740" cy="495301"/>
        </a:xfrm>
        <a:prstGeom prst="borderCallout1">
          <a:avLst>
            <a:gd name="adj1" fmla="val 209830"/>
            <a:gd name="adj2" fmla="val 29431"/>
            <a:gd name="adj3" fmla="val 103000"/>
            <a:gd name="adj4" fmla="val 12979"/>
          </a:avLst>
        </a:prstGeom>
        <a:solidFill>
          <a:schemeClr val="accent5">
            <a:lumMod val="20000"/>
            <a:lumOff val="80000"/>
          </a:schemeClr>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endParaRPr lang="ja-JP" altLang="ja-JP">
            <a:effectLst/>
          </a:endParaRPr>
        </a:p>
      </xdr:txBody>
    </xdr:sp>
    <xdr:clientData/>
  </xdr:twoCellAnchor>
  <xdr:twoCellAnchor>
    <xdr:from>
      <xdr:col>7</xdr:col>
      <xdr:colOff>324971</xdr:colOff>
      <xdr:row>2</xdr:row>
      <xdr:rowOff>11206</xdr:rowOff>
    </xdr:from>
    <xdr:to>
      <xdr:col>12</xdr:col>
      <xdr:colOff>109816</xdr:colOff>
      <xdr:row>4</xdr:row>
      <xdr:rowOff>183776</xdr:rowOff>
    </xdr:to>
    <xdr:sp macro="" textlink="">
      <xdr:nvSpPr>
        <xdr:cNvPr id="8" name="線吹き出し 1 (枠付き) 7">
          <a:extLst>
            <a:ext uri="{FF2B5EF4-FFF2-40B4-BE49-F238E27FC236}">
              <a16:creationId xmlns:a16="http://schemas.microsoft.com/office/drawing/2014/main" id="{00000000-0008-0000-0300-000008000000}"/>
            </a:ext>
          </a:extLst>
        </xdr:cNvPr>
        <xdr:cNvSpPr/>
      </xdr:nvSpPr>
      <xdr:spPr bwMode="auto">
        <a:xfrm>
          <a:off x="4863353" y="705971"/>
          <a:ext cx="2306169" cy="688040"/>
        </a:xfrm>
        <a:prstGeom prst="borderCallout1">
          <a:avLst>
            <a:gd name="adj1" fmla="val 166210"/>
            <a:gd name="adj2" fmla="val 2395"/>
            <a:gd name="adj3" fmla="val 103000"/>
            <a:gd name="adj4" fmla="val 12979"/>
          </a:avLst>
        </a:prstGeom>
        <a:solidFill>
          <a:schemeClr val="accent5">
            <a:lumMod val="20000"/>
            <a:lumOff val="80000"/>
          </a:schemeClr>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r>
            <a:rPr kumimoji="1" lang="ja-JP" altLang="en-US" sz="1100">
              <a:effectLst/>
              <a:latin typeface="+mn-lt"/>
              <a:ea typeface="+mn-ea"/>
              <a:cs typeface="+mn-cs"/>
            </a:rPr>
            <a:t>新人看護職員研修と、新人保健師（助産師）研修の両方に参加する者の人数を入力してください。</a:t>
          </a:r>
          <a:endParaRPr lang="ja-JP" altLang="ja-JP">
            <a:effectLst/>
          </a:endParaRPr>
        </a:p>
      </xdr:txBody>
    </xdr:sp>
    <xdr:clientData/>
  </xdr:twoCellAnchor>
  <xdr:twoCellAnchor>
    <xdr:from>
      <xdr:col>3</xdr:col>
      <xdr:colOff>0</xdr:colOff>
      <xdr:row>0</xdr:row>
      <xdr:rowOff>0</xdr:rowOff>
    </xdr:from>
    <xdr:to>
      <xdr:col>8</xdr:col>
      <xdr:colOff>368283</xdr:colOff>
      <xdr:row>1</xdr:row>
      <xdr:rowOff>251944</xdr:rowOff>
    </xdr:to>
    <xdr:sp macro="" textlink="">
      <xdr:nvSpPr>
        <xdr:cNvPr id="9" name="テキスト ボックス 8">
          <a:extLst>
            <a:ext uri="{FF2B5EF4-FFF2-40B4-BE49-F238E27FC236}">
              <a16:creationId xmlns:a16="http://schemas.microsoft.com/office/drawing/2014/main" id="{00000000-0008-0000-0300-000009000000}"/>
            </a:ext>
          </a:extLst>
        </xdr:cNvPr>
        <xdr:cNvSpPr txBox="1"/>
      </xdr:nvSpPr>
      <xdr:spPr>
        <a:xfrm>
          <a:off x="2521324" y="0"/>
          <a:ext cx="2889606" cy="599326"/>
        </a:xfrm>
        <a:prstGeom prst="rect">
          <a:avLst/>
        </a:prstGeom>
        <a:solidFill>
          <a:srgbClr val="FFFF66"/>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入力負担軽減のため、黄色いセルには計算式が入っており、自動計算されます。</a:t>
          </a:r>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67236</xdr:colOff>
      <xdr:row>34</xdr:row>
      <xdr:rowOff>54128</xdr:rowOff>
    </xdr:from>
    <xdr:to>
      <xdr:col>9</xdr:col>
      <xdr:colOff>473399</xdr:colOff>
      <xdr:row>43</xdr:row>
      <xdr:rowOff>12698</xdr:rowOff>
    </xdr:to>
    <xdr:pic>
      <xdr:nvPicPr>
        <xdr:cNvPr id="2" name="図 1">
          <a:extLst>
            <a:ext uri="{FF2B5EF4-FFF2-40B4-BE49-F238E27FC236}">
              <a16:creationId xmlns:a16="http://schemas.microsoft.com/office/drawing/2014/main" id="{00000000-0008-0000-07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7236" y="10598303"/>
          <a:ext cx="7416563" cy="318754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1</xdr:col>
      <xdr:colOff>533400</xdr:colOff>
      <xdr:row>7</xdr:row>
      <xdr:rowOff>123825</xdr:rowOff>
    </xdr:from>
    <xdr:to>
      <xdr:col>2</xdr:col>
      <xdr:colOff>447675</xdr:colOff>
      <xdr:row>11</xdr:row>
      <xdr:rowOff>85725</xdr:rowOff>
    </xdr:to>
    <xdr:sp macro="" textlink="">
      <xdr:nvSpPr>
        <xdr:cNvPr id="2" name="AutoShape 1">
          <a:extLst>
            <a:ext uri="{FF2B5EF4-FFF2-40B4-BE49-F238E27FC236}">
              <a16:creationId xmlns:a16="http://schemas.microsoft.com/office/drawing/2014/main" id="{DDA617AF-CF65-4DE8-AFF3-29D2820CEDEE}"/>
            </a:ext>
          </a:extLst>
        </xdr:cNvPr>
        <xdr:cNvSpPr>
          <a:spLocks noChangeArrowheads="1"/>
        </xdr:cNvSpPr>
      </xdr:nvSpPr>
      <xdr:spPr bwMode="auto">
        <a:xfrm>
          <a:off x="1701800" y="1304925"/>
          <a:ext cx="1108075" cy="622300"/>
        </a:xfrm>
        <a:prstGeom prst="wedgeRectCallout">
          <a:avLst>
            <a:gd name="adj1" fmla="val -76088"/>
            <a:gd name="adj2" fmla="val -129412"/>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0" anchor="t" upright="1"/>
        <a:lstStyle/>
        <a:p>
          <a:pPr algn="l" rtl="0">
            <a:lnSpc>
              <a:spcPts val="1300"/>
            </a:lnSpc>
            <a:defRPr sz="1000"/>
          </a:pPr>
          <a:r>
            <a:rPr lang="ja-JP" altLang="en-US" sz="1100" b="0" i="0" u="none" strike="noStrike" baseline="0">
              <a:solidFill>
                <a:srgbClr val="000000"/>
              </a:solidFill>
              <a:latin typeface="ＭＳ Ｐゴシック"/>
              <a:ea typeface="ＭＳ Ｐゴシック"/>
            </a:rPr>
            <a:t>全角で1文字分のスペースを空ける</a:t>
          </a:r>
          <a:endParaRPr lang="ja-JP" altLang="en-US"/>
        </a:p>
      </xdr:txBody>
    </xdr:sp>
    <xdr:clientData/>
  </xdr:twoCellAnchor>
  <xdr:twoCellAnchor>
    <xdr:from>
      <xdr:col>2</xdr:col>
      <xdr:colOff>123825</xdr:colOff>
      <xdr:row>5</xdr:row>
      <xdr:rowOff>104775</xdr:rowOff>
    </xdr:from>
    <xdr:to>
      <xdr:col>6</xdr:col>
      <xdr:colOff>561975</xdr:colOff>
      <xdr:row>7</xdr:row>
      <xdr:rowOff>19050</xdr:rowOff>
    </xdr:to>
    <xdr:sp macro="" textlink="">
      <xdr:nvSpPr>
        <xdr:cNvPr id="3" name="AutoShape 2">
          <a:extLst>
            <a:ext uri="{FF2B5EF4-FFF2-40B4-BE49-F238E27FC236}">
              <a16:creationId xmlns:a16="http://schemas.microsoft.com/office/drawing/2014/main" id="{EDE8EAD5-AE43-47F4-B010-127ABB8023BF}"/>
            </a:ext>
          </a:extLst>
        </xdr:cNvPr>
        <xdr:cNvSpPr>
          <a:spLocks/>
        </xdr:cNvSpPr>
      </xdr:nvSpPr>
      <xdr:spPr bwMode="auto">
        <a:xfrm rot="5400000">
          <a:off x="3840162" y="-398462"/>
          <a:ext cx="244475" cy="2952750"/>
        </a:xfrm>
        <a:prstGeom prst="rightBrace">
          <a:avLst>
            <a:gd name="adj1" fmla="val 0"/>
            <a:gd name="adj2" fmla="val 50000"/>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3</xdr:col>
      <xdr:colOff>419100</xdr:colOff>
      <xdr:row>7</xdr:row>
      <xdr:rowOff>38100</xdr:rowOff>
    </xdr:from>
    <xdr:to>
      <xdr:col>5</xdr:col>
      <xdr:colOff>295275</xdr:colOff>
      <xdr:row>12</xdr:row>
      <xdr:rowOff>38100</xdr:rowOff>
    </xdr:to>
    <xdr:sp macro="" textlink="">
      <xdr:nvSpPr>
        <xdr:cNvPr id="4" name="Rectangle 3">
          <a:extLst>
            <a:ext uri="{FF2B5EF4-FFF2-40B4-BE49-F238E27FC236}">
              <a16:creationId xmlns:a16="http://schemas.microsoft.com/office/drawing/2014/main" id="{8CC6BEF5-9A7F-4DCB-B9A5-754F8BEA3DD5}"/>
            </a:ext>
          </a:extLst>
        </xdr:cNvPr>
        <xdr:cNvSpPr>
          <a:spLocks noChangeArrowheads="1"/>
        </xdr:cNvSpPr>
      </xdr:nvSpPr>
      <xdr:spPr bwMode="auto">
        <a:xfrm>
          <a:off x="3409950" y="1219200"/>
          <a:ext cx="1133475" cy="825500"/>
        </a:xfrm>
        <a:prstGeom prst="rect">
          <a:avLst/>
        </a:prstGeom>
        <a:noFill/>
        <a:ln w="9525" algn="ctr">
          <a:solidFill>
            <a:srgbClr xmlns:mc="http://schemas.openxmlformats.org/markup-compatibility/2006" xmlns:a14="http://schemas.microsoft.com/office/drawing/2010/main" val="000000" mc:Ignorable="a14" a14:legacySpreadsheetColorIndex="64"/>
          </a:solidFill>
          <a:miter lim="800000"/>
          <a:headEnd/>
          <a:tailEnd/>
        </a:ln>
        <a:effec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半角入力</a:t>
          </a:r>
        </a:p>
        <a:p>
          <a:pPr algn="l" rtl="0">
            <a:defRPr sz="1000"/>
          </a:pPr>
          <a:r>
            <a:rPr lang="ja-JP" altLang="en-US" sz="1100" b="0" i="0" u="none" strike="noStrike" baseline="0">
              <a:solidFill>
                <a:srgbClr val="000000"/>
              </a:solidFill>
              <a:latin typeface="ＭＳ Ｐゴシック"/>
              <a:ea typeface="ＭＳ Ｐゴシック"/>
            </a:rPr>
            <a:t>男：M　女：F</a:t>
          </a:r>
        </a:p>
        <a:p>
          <a:pPr algn="l" rtl="0">
            <a:lnSpc>
              <a:spcPts val="1300"/>
            </a:lnSpc>
            <a:defRPr sz="1000"/>
          </a:pPr>
          <a:r>
            <a:rPr lang="ja-JP" altLang="en-US" sz="1100" b="0" i="0" u="none" strike="noStrike" baseline="0">
              <a:solidFill>
                <a:srgbClr val="000000"/>
              </a:solidFill>
              <a:latin typeface="ＭＳ Ｐゴシック"/>
              <a:ea typeface="ＭＳ Ｐゴシック"/>
            </a:rPr>
            <a:t>一桁でも、01、02と表示する。</a:t>
          </a:r>
        </a:p>
        <a:p>
          <a:pPr algn="l" rtl="0">
            <a:defRPr sz="1000"/>
          </a:pPr>
          <a:endParaRPr lang="ja-JP" altLang="en-US"/>
        </a:p>
      </xdr:txBody>
    </xdr:sp>
    <xdr:clientData/>
  </xdr:twoCellAnchor>
  <xdr:twoCellAnchor>
    <xdr:from>
      <xdr:col>0</xdr:col>
      <xdr:colOff>47625</xdr:colOff>
      <xdr:row>10</xdr:row>
      <xdr:rowOff>0</xdr:rowOff>
    </xdr:from>
    <xdr:to>
      <xdr:col>1</xdr:col>
      <xdr:colOff>390525</xdr:colOff>
      <xdr:row>18</xdr:row>
      <xdr:rowOff>85725</xdr:rowOff>
    </xdr:to>
    <xdr:sp macro="" textlink="">
      <xdr:nvSpPr>
        <xdr:cNvPr id="5" name="AutoShape 4">
          <a:extLst>
            <a:ext uri="{FF2B5EF4-FFF2-40B4-BE49-F238E27FC236}">
              <a16:creationId xmlns:a16="http://schemas.microsoft.com/office/drawing/2014/main" id="{7227E98F-8A09-483B-94DD-806DF8930B7E}"/>
            </a:ext>
          </a:extLst>
        </xdr:cNvPr>
        <xdr:cNvSpPr>
          <a:spLocks noChangeArrowheads="1"/>
        </xdr:cNvSpPr>
      </xdr:nvSpPr>
      <xdr:spPr bwMode="auto">
        <a:xfrm>
          <a:off x="47625" y="1676400"/>
          <a:ext cx="1511300" cy="1406525"/>
        </a:xfrm>
        <a:prstGeom prst="wedgeRectCallout">
          <a:avLst>
            <a:gd name="adj1" fmla="val -34569"/>
            <a:gd name="adj2" fmla="val -107519"/>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0" anchor="t" upright="1"/>
        <a:lstStyle/>
        <a:p>
          <a:pPr algn="l" rtl="0">
            <a:lnSpc>
              <a:spcPts val="1300"/>
            </a:lnSpc>
            <a:defRPr sz="1000"/>
          </a:pPr>
          <a:r>
            <a:rPr lang="ja-JP" altLang="en-US" sz="1100" b="0" i="0" u="none" strike="noStrike" baseline="0">
              <a:solidFill>
                <a:srgbClr val="000000"/>
              </a:solidFill>
              <a:latin typeface="ＭＳ Ｐゴシック"/>
              <a:ea typeface="ＭＳ Ｐゴシック"/>
            </a:rPr>
            <a:t>・半角で1文字分のスペースを空ける</a:t>
          </a:r>
        </a:p>
        <a:p>
          <a:pPr algn="l" rtl="0">
            <a:defRPr sz="1000"/>
          </a:pPr>
          <a:r>
            <a:rPr lang="ja-JP" altLang="en-US" sz="1100" b="0" i="0" u="none" strike="noStrike" baseline="0">
              <a:solidFill>
                <a:srgbClr val="000000"/>
              </a:solidFill>
              <a:latin typeface="ＭＳ Ｐゴシック"/>
              <a:ea typeface="ＭＳ Ｐゴシック"/>
            </a:rPr>
            <a:t>・記入例</a:t>
          </a:r>
        </a:p>
        <a:p>
          <a:pPr algn="l" rtl="0">
            <a:lnSpc>
              <a:spcPts val="1300"/>
            </a:lnSpc>
            <a:defRPr sz="1000"/>
          </a:pPr>
          <a:r>
            <a:rPr lang="ja-JP" altLang="en-US" sz="1100" b="0" i="0" u="none" strike="noStrike" baseline="0">
              <a:solidFill>
                <a:srgbClr val="000000"/>
              </a:solidFill>
              <a:latin typeface="ＭＳ Ｐゴシック"/>
              <a:ea typeface="ＭＳ Ｐゴシック"/>
            </a:rPr>
            <a:t>　×　ﾂｼﾞ　ｼｭｳｿﾞｳ</a:t>
          </a:r>
        </a:p>
        <a:p>
          <a:pPr algn="l" rtl="0">
            <a:lnSpc>
              <a:spcPts val="1300"/>
            </a:lnSpc>
            <a:defRPr sz="1000"/>
          </a:pPr>
          <a:r>
            <a:rPr lang="ja-JP" altLang="en-US" sz="1100" b="0" i="0" u="none" strike="noStrike" baseline="0">
              <a:solidFill>
                <a:srgbClr val="000000"/>
              </a:solidFill>
              <a:latin typeface="ＭＳ Ｐゴシック"/>
              <a:ea typeface="ＭＳ Ｐゴシック"/>
            </a:rPr>
            <a:t>　○　ﾂｼﾞ ｼﾕｳｿﾞｳ</a:t>
          </a:r>
        </a:p>
        <a:p>
          <a:pPr algn="l" rtl="0">
            <a:lnSpc>
              <a:spcPts val="1300"/>
            </a:lnSpc>
            <a:defRPr sz="1000"/>
          </a:pPr>
          <a:r>
            <a:rPr lang="ja-JP" altLang="en-US" sz="1100" b="0" i="0" u="none" strike="noStrike" baseline="0">
              <a:solidFill>
                <a:srgbClr val="000000"/>
              </a:solidFill>
              <a:latin typeface="ＭＳ Ｐゴシック"/>
              <a:ea typeface="ＭＳ Ｐゴシック"/>
            </a:rPr>
            <a:t>　全て大文字で入力する必要があるため</a:t>
          </a:r>
          <a:endParaRPr lang="ja-JP" altLang="en-US"/>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3</xdr:col>
      <xdr:colOff>723900</xdr:colOff>
      <xdr:row>27</xdr:row>
      <xdr:rowOff>76200</xdr:rowOff>
    </xdr:from>
    <xdr:to>
      <xdr:col>3</xdr:col>
      <xdr:colOff>2895600</xdr:colOff>
      <xdr:row>29</xdr:row>
      <xdr:rowOff>224213</xdr:rowOff>
    </xdr:to>
    <xdr:sp macro="" textlink="">
      <xdr:nvSpPr>
        <xdr:cNvPr id="4" name="線吹き出し 1 (枠付き) 3">
          <a:extLst>
            <a:ext uri="{FF2B5EF4-FFF2-40B4-BE49-F238E27FC236}">
              <a16:creationId xmlns:a16="http://schemas.microsoft.com/office/drawing/2014/main" id="{00000000-0008-0000-0900-000004000000}"/>
            </a:ext>
          </a:extLst>
        </xdr:cNvPr>
        <xdr:cNvSpPr/>
      </xdr:nvSpPr>
      <xdr:spPr bwMode="auto">
        <a:xfrm>
          <a:off x="2781300" y="8305800"/>
          <a:ext cx="2171700" cy="662363"/>
        </a:xfrm>
        <a:prstGeom prst="borderCallout1">
          <a:avLst>
            <a:gd name="adj1" fmla="val 17090"/>
            <a:gd name="adj2" fmla="val -28911"/>
            <a:gd name="adj3" fmla="val 18344"/>
            <a:gd name="adj4" fmla="val -1918"/>
          </a:avLst>
        </a:prstGeom>
        <a:solidFill>
          <a:schemeClr val="accent5">
            <a:lumMod val="20000"/>
            <a:lumOff val="80000"/>
          </a:schemeClr>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ctr" anchorCtr="0" upright="1"/>
        <a:lstStyle/>
        <a:p>
          <a:r>
            <a:rPr kumimoji="1" lang="ja-JP" altLang="ja-JP" sz="1100">
              <a:effectLst/>
              <a:latin typeface="+mn-lt"/>
              <a:ea typeface="+mn-ea"/>
              <a:cs typeface="+mn-cs"/>
            </a:rPr>
            <a:t>第３号様式「対象経費の支出予定額算出内訳」の合計金額と一致させてください。</a:t>
          </a:r>
          <a:endParaRPr lang="ja-JP" altLang="ja-JP" sz="1200">
            <a:effectLst/>
          </a:endParaRPr>
        </a:p>
      </xdr:txBody>
    </xdr:sp>
    <xdr:clientData/>
  </xdr:twoCellAnchor>
  <xdr:twoCellAnchor>
    <xdr:from>
      <xdr:col>3</xdr:col>
      <xdr:colOff>962024</xdr:colOff>
      <xdr:row>8</xdr:row>
      <xdr:rowOff>152401</xdr:rowOff>
    </xdr:from>
    <xdr:to>
      <xdr:col>5</xdr:col>
      <xdr:colOff>9525</xdr:colOff>
      <xdr:row>10</xdr:row>
      <xdr:rowOff>38101</xdr:rowOff>
    </xdr:to>
    <xdr:sp macro="" textlink="">
      <xdr:nvSpPr>
        <xdr:cNvPr id="5" name="線吹き出し 1 (枠付き) 4">
          <a:extLst>
            <a:ext uri="{FF2B5EF4-FFF2-40B4-BE49-F238E27FC236}">
              <a16:creationId xmlns:a16="http://schemas.microsoft.com/office/drawing/2014/main" id="{00000000-0008-0000-0900-000005000000}"/>
            </a:ext>
          </a:extLst>
        </xdr:cNvPr>
        <xdr:cNvSpPr/>
      </xdr:nvSpPr>
      <xdr:spPr bwMode="auto">
        <a:xfrm>
          <a:off x="3019424" y="2295526"/>
          <a:ext cx="2990851" cy="400050"/>
        </a:xfrm>
        <a:prstGeom prst="borderCallout1">
          <a:avLst>
            <a:gd name="adj1" fmla="val 17090"/>
            <a:gd name="adj2" fmla="val -28911"/>
            <a:gd name="adj3" fmla="val 18344"/>
            <a:gd name="adj4" fmla="val -1918"/>
          </a:avLst>
        </a:prstGeom>
        <a:solidFill>
          <a:schemeClr val="accent5">
            <a:lumMod val="20000"/>
            <a:lumOff val="80000"/>
          </a:schemeClr>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ctr" anchorCtr="0" upright="1"/>
        <a:lstStyle/>
        <a:p>
          <a:r>
            <a:rPr lang="ja-JP" altLang="ja-JP" sz="1100">
              <a:effectLst/>
              <a:latin typeface="+mn-lt"/>
              <a:ea typeface="+mn-ea"/>
              <a:cs typeface="+mn-cs"/>
            </a:rPr>
            <a:t>歳入計と歳出計は、原則、同額</a:t>
          </a:r>
          <a:r>
            <a:rPr lang="ja-JP" altLang="en-US" sz="1100">
              <a:effectLst/>
              <a:latin typeface="+mn-lt"/>
              <a:ea typeface="+mn-ea"/>
              <a:cs typeface="+mn-cs"/>
            </a:rPr>
            <a:t>としてください。</a:t>
          </a:r>
          <a:endParaRPr lang="ja-JP" altLang="ja-JP" sz="1200">
            <a:effectLst/>
          </a:endParaRP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5</xdr:col>
      <xdr:colOff>287451</xdr:colOff>
      <xdr:row>6</xdr:row>
      <xdr:rowOff>504265</xdr:rowOff>
    </xdr:from>
    <xdr:to>
      <xdr:col>7</xdr:col>
      <xdr:colOff>207247</xdr:colOff>
      <xdr:row>8</xdr:row>
      <xdr:rowOff>221423</xdr:rowOff>
    </xdr:to>
    <xdr:sp macro="" textlink="">
      <xdr:nvSpPr>
        <xdr:cNvPr id="14" name="線吹き出し 1 (枠付き) 13">
          <a:extLst>
            <a:ext uri="{FF2B5EF4-FFF2-40B4-BE49-F238E27FC236}">
              <a16:creationId xmlns:a16="http://schemas.microsoft.com/office/drawing/2014/main" id="{00000000-0008-0000-0A00-00000E000000}"/>
            </a:ext>
          </a:extLst>
        </xdr:cNvPr>
        <xdr:cNvSpPr/>
      </xdr:nvSpPr>
      <xdr:spPr bwMode="auto">
        <a:xfrm>
          <a:off x="4063833" y="2577353"/>
          <a:ext cx="1466208" cy="580011"/>
        </a:xfrm>
        <a:prstGeom prst="borderCallout1">
          <a:avLst>
            <a:gd name="adj1" fmla="val 140214"/>
            <a:gd name="adj2" fmla="val 103678"/>
            <a:gd name="adj3" fmla="val 106921"/>
            <a:gd name="adj4" fmla="val 92862"/>
          </a:avLst>
        </a:prstGeom>
        <a:solidFill>
          <a:schemeClr val="accent5">
            <a:lumMod val="20000"/>
            <a:lumOff val="80000"/>
          </a:schemeClr>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r>
            <a:rPr kumimoji="1" lang="ja-JP" altLang="ja-JP" sz="1100">
              <a:effectLst/>
              <a:latin typeface="+mn-lt"/>
              <a:ea typeface="+mn-ea"/>
              <a:cs typeface="+mn-cs"/>
            </a:rPr>
            <a:t>第</a:t>
          </a:r>
          <a:r>
            <a:rPr kumimoji="1" lang="ja-JP" altLang="en-US" sz="1100">
              <a:effectLst/>
              <a:latin typeface="+mn-lt"/>
              <a:ea typeface="+mn-ea"/>
              <a:cs typeface="+mn-cs"/>
            </a:rPr>
            <a:t>７</a:t>
          </a:r>
          <a:r>
            <a:rPr kumimoji="1" lang="ja-JP" altLang="ja-JP" sz="1100">
              <a:effectLst/>
              <a:latin typeface="+mn-lt"/>
              <a:ea typeface="+mn-ea"/>
              <a:cs typeface="+mn-cs"/>
            </a:rPr>
            <a:t>号様式の「合計」と一致</a:t>
          </a:r>
          <a:r>
            <a:rPr kumimoji="1" lang="ja-JP" altLang="en-US" sz="1100">
              <a:effectLst/>
              <a:latin typeface="+mn-lt"/>
              <a:ea typeface="+mn-ea"/>
              <a:cs typeface="+mn-cs"/>
            </a:rPr>
            <a:t>します。</a:t>
          </a:r>
          <a:endParaRPr lang="ja-JP" altLang="ja-JP">
            <a:effectLst/>
          </a:endParaRPr>
        </a:p>
      </xdr:txBody>
    </xdr:sp>
    <xdr:clientData/>
  </xdr:twoCellAnchor>
  <xdr:twoCellAnchor>
    <xdr:from>
      <xdr:col>19</xdr:col>
      <xdr:colOff>50541</xdr:colOff>
      <xdr:row>10</xdr:row>
      <xdr:rowOff>134471</xdr:rowOff>
    </xdr:from>
    <xdr:to>
      <xdr:col>20</xdr:col>
      <xdr:colOff>743543</xdr:colOff>
      <xdr:row>11</xdr:row>
      <xdr:rowOff>271837</xdr:rowOff>
    </xdr:to>
    <xdr:sp macro="" textlink="">
      <xdr:nvSpPr>
        <xdr:cNvPr id="15" name="線吹き出し 1 (枠付き) 14">
          <a:extLst>
            <a:ext uri="{FF2B5EF4-FFF2-40B4-BE49-F238E27FC236}">
              <a16:creationId xmlns:a16="http://schemas.microsoft.com/office/drawing/2014/main" id="{00000000-0008-0000-0A00-00000F000000}"/>
            </a:ext>
          </a:extLst>
        </xdr:cNvPr>
        <xdr:cNvSpPr/>
      </xdr:nvSpPr>
      <xdr:spPr bwMode="auto">
        <a:xfrm>
          <a:off x="13195041" y="3933265"/>
          <a:ext cx="1466208" cy="652837"/>
        </a:xfrm>
        <a:prstGeom prst="borderCallout1">
          <a:avLst>
            <a:gd name="adj1" fmla="val -36855"/>
            <a:gd name="adj2" fmla="val 83566"/>
            <a:gd name="adj3" fmla="val -8083"/>
            <a:gd name="adj4" fmla="val 75284"/>
          </a:avLst>
        </a:prstGeom>
        <a:solidFill>
          <a:schemeClr val="accent5">
            <a:lumMod val="20000"/>
            <a:lumOff val="80000"/>
          </a:schemeClr>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r>
            <a:rPr kumimoji="1" lang="ja-JP" altLang="ja-JP" sz="1100">
              <a:effectLst/>
              <a:latin typeface="+mn-lt"/>
              <a:ea typeface="+mn-ea"/>
              <a:cs typeface="+mn-cs"/>
            </a:rPr>
            <a:t>差引過不足額は、通常、自動計算のとおりとすること。</a:t>
          </a:r>
          <a:endParaRPr lang="ja-JP" altLang="ja-JP">
            <a:effectLst/>
          </a:endParaRPr>
        </a:p>
      </xdr:txBody>
    </xdr:sp>
    <xdr:clientData/>
  </xdr:twoCellAnchor>
  <xdr:twoCellAnchor>
    <xdr:from>
      <xdr:col>12</xdr:col>
      <xdr:colOff>207849</xdr:colOff>
      <xdr:row>10</xdr:row>
      <xdr:rowOff>307520</xdr:rowOff>
    </xdr:from>
    <xdr:to>
      <xdr:col>16</xdr:col>
      <xdr:colOff>311623</xdr:colOff>
      <xdr:row>13</xdr:row>
      <xdr:rowOff>29536</xdr:rowOff>
    </xdr:to>
    <xdr:sp macro="" textlink="">
      <xdr:nvSpPr>
        <xdr:cNvPr id="16" name="線吹き出し 1 (枠付き) 15">
          <a:extLst>
            <a:ext uri="{FF2B5EF4-FFF2-40B4-BE49-F238E27FC236}">
              <a16:creationId xmlns:a16="http://schemas.microsoft.com/office/drawing/2014/main" id="{00000000-0008-0000-0A00-000010000000}"/>
            </a:ext>
          </a:extLst>
        </xdr:cNvPr>
        <xdr:cNvSpPr/>
      </xdr:nvSpPr>
      <xdr:spPr bwMode="auto">
        <a:xfrm>
          <a:off x="8455378" y="4106314"/>
          <a:ext cx="2681127" cy="1268428"/>
        </a:xfrm>
        <a:prstGeom prst="borderCallout1">
          <a:avLst>
            <a:gd name="adj1" fmla="val -28202"/>
            <a:gd name="adj2" fmla="val -13758"/>
            <a:gd name="adj3" fmla="val -4849"/>
            <a:gd name="adj4" fmla="val 4246"/>
          </a:avLst>
        </a:prstGeom>
        <a:solidFill>
          <a:schemeClr val="accent5">
            <a:lumMod val="20000"/>
            <a:lumOff val="80000"/>
          </a:schemeClr>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r>
            <a:rPr kumimoji="1" lang="ja-JP" altLang="ja-JP" sz="1100">
              <a:effectLst/>
              <a:latin typeface="+mn-lt"/>
              <a:ea typeface="+mn-ea"/>
              <a:cs typeface="+mn-cs"/>
            </a:rPr>
            <a:t>医療機関受入研修を行った総時間数を記入</a:t>
          </a:r>
          <a:r>
            <a:rPr kumimoji="1" lang="ja-JP" altLang="en-US" sz="1100">
              <a:effectLst/>
              <a:latin typeface="+mn-lt"/>
              <a:ea typeface="+mn-ea"/>
              <a:cs typeface="+mn-cs"/>
            </a:rPr>
            <a:t>してください。（人数・金額は</a:t>
          </a:r>
          <a:r>
            <a:rPr kumimoji="1" lang="ja-JP" altLang="ja-JP" sz="1100">
              <a:effectLst/>
              <a:latin typeface="+mn-lt"/>
              <a:ea typeface="+mn-ea"/>
              <a:cs typeface="+mn-cs"/>
            </a:rPr>
            <a:t>自動計算</a:t>
          </a:r>
          <a:r>
            <a:rPr kumimoji="1" lang="ja-JP" altLang="en-US" sz="1100">
              <a:effectLst/>
              <a:latin typeface="+mn-lt"/>
              <a:ea typeface="+mn-ea"/>
              <a:cs typeface="+mn-cs"/>
            </a:rPr>
            <a:t>）</a:t>
          </a:r>
          <a:endParaRPr lang="ja-JP" altLang="ja-JP">
            <a:effectLst/>
          </a:endParaRPr>
        </a:p>
        <a:p>
          <a:r>
            <a:rPr kumimoji="1" lang="ja-JP" altLang="ja-JP" sz="1100" u="sng">
              <a:solidFill>
                <a:srgbClr val="FF0000"/>
              </a:solidFill>
              <a:effectLst/>
              <a:latin typeface="+mn-lt"/>
              <a:ea typeface="+mn-ea"/>
              <a:cs typeface="+mn-cs"/>
            </a:rPr>
            <a:t>仮に受入研修の総時間数が２４０時間、実際の受入予定人数が８名の場合でも、補助金計算上の受入予定人数は６名になります。</a:t>
          </a:r>
          <a:endParaRPr lang="ja-JP" altLang="ja-JP">
            <a:solidFill>
              <a:srgbClr val="FF0000"/>
            </a:solidFill>
            <a:effectLst/>
          </a:endParaRPr>
        </a:p>
      </xdr:txBody>
    </xdr:sp>
    <xdr:clientData/>
  </xdr:twoCellAnchor>
  <xdr:twoCellAnchor>
    <xdr:from>
      <xdr:col>9</xdr:col>
      <xdr:colOff>87154</xdr:colOff>
      <xdr:row>10</xdr:row>
      <xdr:rowOff>209739</xdr:rowOff>
    </xdr:from>
    <xdr:to>
      <xdr:col>11</xdr:col>
      <xdr:colOff>210646</xdr:colOff>
      <xdr:row>11</xdr:row>
      <xdr:rowOff>347381</xdr:rowOff>
    </xdr:to>
    <xdr:sp macro="" textlink="">
      <xdr:nvSpPr>
        <xdr:cNvPr id="17" name="線吹き出し 1 (枠付き) 16">
          <a:extLst>
            <a:ext uri="{FF2B5EF4-FFF2-40B4-BE49-F238E27FC236}">
              <a16:creationId xmlns:a16="http://schemas.microsoft.com/office/drawing/2014/main" id="{00000000-0008-0000-0A00-000011000000}"/>
            </a:ext>
          </a:extLst>
        </xdr:cNvPr>
        <xdr:cNvSpPr/>
      </xdr:nvSpPr>
      <xdr:spPr bwMode="auto">
        <a:xfrm>
          <a:off x="6620183" y="4008533"/>
          <a:ext cx="1490610" cy="653113"/>
        </a:xfrm>
        <a:prstGeom prst="borderCallout1">
          <a:avLst>
            <a:gd name="adj1" fmla="val -54868"/>
            <a:gd name="adj2" fmla="val 47251"/>
            <a:gd name="adj3" fmla="val -5899"/>
            <a:gd name="adj4" fmla="val 32770"/>
          </a:avLst>
        </a:prstGeom>
        <a:solidFill>
          <a:schemeClr val="accent5">
            <a:lumMod val="20000"/>
            <a:lumOff val="80000"/>
          </a:schemeClr>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r>
            <a:rPr kumimoji="1" lang="ja-JP" altLang="ja-JP" sz="1100">
              <a:effectLst/>
              <a:latin typeface="+mn-lt"/>
              <a:ea typeface="+mn-ea"/>
              <a:cs typeface="+mn-cs"/>
            </a:rPr>
            <a:t>基準額算定上の上限は７０名</a:t>
          </a:r>
          <a:r>
            <a:rPr kumimoji="1" lang="ja-JP" altLang="en-US" sz="1100">
              <a:effectLst/>
              <a:latin typeface="+mn-lt"/>
              <a:ea typeface="+mn-ea"/>
              <a:cs typeface="+mn-cs"/>
            </a:rPr>
            <a:t>です</a:t>
          </a:r>
          <a:r>
            <a:rPr kumimoji="1" lang="ja-JP" altLang="ja-JP" sz="1100">
              <a:effectLst/>
              <a:latin typeface="+mn-lt"/>
              <a:ea typeface="+mn-ea"/>
              <a:cs typeface="+mn-cs"/>
            </a:rPr>
            <a:t>。</a:t>
          </a:r>
          <a:r>
            <a:rPr kumimoji="1" lang="ja-JP" altLang="en-US" sz="1100">
              <a:effectLst/>
              <a:latin typeface="+mn-lt"/>
              <a:ea typeface="+mn-ea"/>
              <a:cs typeface="+mn-cs"/>
            </a:rPr>
            <a:t>（</a:t>
          </a:r>
          <a:r>
            <a:rPr kumimoji="1" lang="ja-JP" altLang="ja-JP" sz="1100">
              <a:effectLst/>
              <a:latin typeface="+mn-lt"/>
              <a:ea typeface="+mn-ea"/>
              <a:cs typeface="+mn-cs"/>
            </a:rPr>
            <a:t>自動計算</a:t>
          </a:r>
          <a:r>
            <a:rPr kumimoji="1" lang="ja-JP" altLang="en-US" sz="1100">
              <a:effectLst/>
              <a:latin typeface="+mn-lt"/>
              <a:ea typeface="+mn-ea"/>
              <a:cs typeface="+mn-cs"/>
            </a:rPr>
            <a:t>）</a:t>
          </a:r>
          <a:endParaRPr lang="ja-JP" altLang="ja-JP">
            <a:effectLst/>
          </a:endParaRPr>
        </a:p>
      </xdr:txBody>
    </xdr:sp>
    <xdr:clientData/>
  </xdr:twoCellAnchor>
  <xdr:twoCellAnchor>
    <xdr:from>
      <xdr:col>3</xdr:col>
      <xdr:colOff>78439</xdr:colOff>
      <xdr:row>10</xdr:row>
      <xdr:rowOff>230135</xdr:rowOff>
    </xdr:from>
    <xdr:to>
      <xdr:col>7</xdr:col>
      <xdr:colOff>818029</xdr:colOff>
      <xdr:row>12</xdr:row>
      <xdr:rowOff>481853</xdr:rowOff>
    </xdr:to>
    <xdr:sp macro="" textlink="">
      <xdr:nvSpPr>
        <xdr:cNvPr id="18" name="線吹き出し 1 (枠付き) 17">
          <a:extLst>
            <a:ext uri="{FF2B5EF4-FFF2-40B4-BE49-F238E27FC236}">
              <a16:creationId xmlns:a16="http://schemas.microsoft.com/office/drawing/2014/main" id="{00000000-0008-0000-0A00-000012000000}"/>
            </a:ext>
          </a:extLst>
        </xdr:cNvPr>
        <xdr:cNvSpPr/>
      </xdr:nvSpPr>
      <xdr:spPr bwMode="auto">
        <a:xfrm>
          <a:off x="2308410" y="4028929"/>
          <a:ext cx="3832413" cy="1282659"/>
        </a:xfrm>
        <a:prstGeom prst="borderCallout1">
          <a:avLst>
            <a:gd name="adj1" fmla="val -26011"/>
            <a:gd name="adj2" fmla="val 113054"/>
            <a:gd name="adj3" fmla="val 5791"/>
            <a:gd name="adj4" fmla="val 100993"/>
          </a:avLst>
        </a:prstGeom>
        <a:solidFill>
          <a:schemeClr val="accent5">
            <a:lumMod val="20000"/>
            <a:lumOff val="80000"/>
          </a:schemeClr>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r>
            <a:rPr kumimoji="1" lang="ja-JP" altLang="ja-JP" sz="1100">
              <a:effectLst/>
              <a:latin typeface="+mn-lt"/>
              <a:ea typeface="+mn-ea"/>
              <a:cs typeface="+mn-cs"/>
            </a:rPr>
            <a:t>新人看護職員等の数と含まれる研修の有無により選択</a:t>
          </a:r>
          <a:endParaRPr lang="ja-JP" altLang="ja-JP">
            <a:effectLst/>
          </a:endParaRPr>
        </a:p>
        <a:p>
          <a:r>
            <a:rPr kumimoji="1" lang="ja-JP" altLang="en-US" sz="1100">
              <a:effectLst/>
              <a:latin typeface="+mn-lt"/>
              <a:ea typeface="+mn-ea"/>
              <a:cs typeface="+mn-cs"/>
            </a:rPr>
            <a:t>　</a:t>
          </a:r>
          <a:r>
            <a:rPr kumimoji="1" lang="ja-JP" altLang="ja-JP" sz="1100">
              <a:effectLst/>
              <a:latin typeface="+mn-lt"/>
              <a:ea typeface="+mn-ea"/>
              <a:cs typeface="+mn-cs"/>
            </a:rPr>
            <a:t>１名　　　→</a:t>
          </a:r>
          <a:r>
            <a:rPr kumimoji="1" lang="en-US" altLang="ja-JP" sz="1100">
              <a:solidFill>
                <a:srgbClr val="FF0000"/>
              </a:solidFill>
              <a:effectLst/>
              <a:latin typeface="+mn-lt"/>
              <a:ea typeface="+mn-ea"/>
              <a:cs typeface="+mn-cs"/>
            </a:rPr>
            <a:t>440,000</a:t>
          </a:r>
          <a:r>
            <a:rPr kumimoji="1" lang="ja-JP" altLang="ja-JP" sz="1100">
              <a:effectLst/>
              <a:latin typeface="+mn-lt"/>
              <a:ea typeface="+mn-ea"/>
              <a:cs typeface="+mn-cs"/>
            </a:rPr>
            <a:t>円</a:t>
          </a:r>
          <a:endParaRPr lang="ja-JP" altLang="ja-JP">
            <a:effectLst/>
          </a:endParaRPr>
        </a:p>
        <a:p>
          <a:r>
            <a:rPr kumimoji="1" lang="ja-JP" altLang="en-US" sz="1100">
              <a:effectLst/>
              <a:latin typeface="+mn-lt"/>
              <a:ea typeface="+mn-ea"/>
              <a:cs typeface="+mn-cs"/>
            </a:rPr>
            <a:t>　</a:t>
          </a:r>
          <a:r>
            <a:rPr kumimoji="1" lang="ja-JP" altLang="ja-JP" sz="1100">
              <a:effectLst/>
              <a:latin typeface="+mn-lt"/>
              <a:ea typeface="+mn-ea"/>
              <a:cs typeface="+mn-cs"/>
            </a:rPr>
            <a:t>　（</a:t>
          </a:r>
          <a:r>
            <a:rPr kumimoji="1" lang="ja-JP" altLang="en-US" sz="1100">
              <a:effectLst/>
              <a:latin typeface="+mn-lt"/>
              <a:ea typeface="+mn-ea"/>
              <a:cs typeface="+mn-cs"/>
            </a:rPr>
            <a:t>＋</a:t>
          </a:r>
          <a:r>
            <a:rPr kumimoji="1" lang="ja-JP" altLang="ja-JP" sz="1100">
              <a:effectLst/>
              <a:latin typeface="+mn-lt"/>
              <a:ea typeface="+mn-ea"/>
              <a:cs typeface="+mn-cs"/>
            </a:rPr>
            <a:t>新人保健師研修</a:t>
          </a:r>
          <a:r>
            <a:rPr kumimoji="1" lang="ja-JP" altLang="en-US" sz="1100" baseline="0">
              <a:effectLst/>
              <a:latin typeface="+mn-lt"/>
              <a:ea typeface="+mn-ea"/>
              <a:cs typeface="+mn-cs"/>
            </a:rPr>
            <a:t> </a:t>
          </a:r>
          <a:r>
            <a:rPr kumimoji="1" lang="en-US" altLang="ja-JP" sz="1100">
              <a:solidFill>
                <a:srgbClr val="FF0000"/>
              </a:solidFill>
              <a:effectLst/>
              <a:latin typeface="+mn-lt"/>
              <a:ea typeface="+mn-ea"/>
              <a:cs typeface="+mn-cs"/>
            </a:rPr>
            <a:t>or</a:t>
          </a:r>
          <a:r>
            <a:rPr kumimoji="1" lang="en-US" altLang="ja-JP" sz="1100">
              <a:effectLst/>
              <a:latin typeface="+mn-lt"/>
              <a:ea typeface="+mn-ea"/>
              <a:cs typeface="+mn-cs"/>
            </a:rPr>
            <a:t> </a:t>
          </a:r>
          <a:r>
            <a:rPr kumimoji="1" lang="ja-JP" altLang="ja-JP" sz="1100">
              <a:effectLst/>
              <a:latin typeface="+mn-lt"/>
              <a:ea typeface="+mn-ea"/>
              <a:cs typeface="+mn-cs"/>
            </a:rPr>
            <a:t>新人助産師研修→</a:t>
          </a:r>
          <a:r>
            <a:rPr kumimoji="1" lang="en-US" altLang="ja-JP" sz="1100">
              <a:solidFill>
                <a:srgbClr val="FF0000"/>
              </a:solidFill>
              <a:effectLst/>
              <a:latin typeface="+mn-lt"/>
              <a:ea typeface="+mn-ea"/>
              <a:cs typeface="+mn-cs"/>
            </a:rPr>
            <a:t>586,000</a:t>
          </a:r>
          <a:r>
            <a:rPr kumimoji="1" lang="ja-JP" altLang="ja-JP" sz="1100">
              <a:effectLst/>
              <a:latin typeface="+mn-lt"/>
              <a:ea typeface="+mn-ea"/>
              <a:cs typeface="+mn-cs"/>
            </a:rPr>
            <a:t>円）</a:t>
          </a:r>
          <a:endParaRPr lang="ja-JP" altLang="ja-JP">
            <a:effectLst/>
          </a:endParaRPr>
        </a:p>
        <a:p>
          <a:r>
            <a:rPr kumimoji="1" lang="ja-JP" altLang="en-US" sz="1100">
              <a:effectLst/>
              <a:latin typeface="+mn-lt"/>
              <a:ea typeface="+mn-ea"/>
              <a:cs typeface="+mn-cs"/>
            </a:rPr>
            <a:t>　</a:t>
          </a:r>
          <a:r>
            <a:rPr kumimoji="1" lang="ja-JP" altLang="ja-JP" sz="1100">
              <a:effectLst/>
              <a:latin typeface="+mn-lt"/>
              <a:ea typeface="+mn-ea"/>
              <a:cs typeface="+mn-cs"/>
            </a:rPr>
            <a:t>２名以上→</a:t>
          </a:r>
          <a:r>
            <a:rPr kumimoji="1" lang="en-US" altLang="ja-JP" sz="1100">
              <a:solidFill>
                <a:srgbClr val="FF0000"/>
              </a:solidFill>
              <a:effectLst/>
              <a:latin typeface="+mn-lt"/>
              <a:ea typeface="+mn-ea"/>
              <a:cs typeface="+mn-cs"/>
            </a:rPr>
            <a:t>630,000</a:t>
          </a:r>
          <a:r>
            <a:rPr kumimoji="1" lang="ja-JP" altLang="ja-JP" sz="1100">
              <a:effectLst/>
              <a:latin typeface="+mn-lt"/>
              <a:ea typeface="+mn-ea"/>
              <a:cs typeface="+mn-cs"/>
            </a:rPr>
            <a:t>円</a:t>
          </a:r>
          <a:endParaRPr lang="ja-JP" altLang="ja-JP">
            <a:effectLst/>
          </a:endParaRPr>
        </a:p>
        <a:p>
          <a:r>
            <a:rPr kumimoji="1" lang="ja-JP" altLang="en-US" sz="1100">
              <a:effectLst/>
              <a:latin typeface="+mn-lt"/>
              <a:ea typeface="+mn-ea"/>
              <a:cs typeface="+mn-cs"/>
            </a:rPr>
            <a:t>　</a:t>
          </a:r>
          <a:r>
            <a:rPr kumimoji="1" lang="ja-JP" altLang="ja-JP" sz="1100">
              <a:effectLst/>
              <a:latin typeface="+mn-lt"/>
              <a:ea typeface="+mn-ea"/>
              <a:cs typeface="+mn-cs"/>
            </a:rPr>
            <a:t>　（＋新人保健師研修</a:t>
          </a:r>
          <a:r>
            <a:rPr kumimoji="1" lang="en-US" altLang="ja-JP" sz="1100">
              <a:effectLst/>
              <a:latin typeface="+mn-lt"/>
              <a:ea typeface="+mn-ea"/>
              <a:cs typeface="+mn-cs"/>
            </a:rPr>
            <a:t> </a:t>
          </a:r>
          <a:r>
            <a:rPr kumimoji="1" lang="en-US" altLang="ja-JP" sz="1100">
              <a:solidFill>
                <a:srgbClr val="FF0000"/>
              </a:solidFill>
              <a:effectLst/>
              <a:latin typeface="+mn-lt"/>
              <a:ea typeface="+mn-ea"/>
              <a:cs typeface="+mn-cs"/>
            </a:rPr>
            <a:t>or</a:t>
          </a:r>
          <a:r>
            <a:rPr kumimoji="1" lang="en-US" altLang="ja-JP" sz="1100">
              <a:effectLst/>
              <a:latin typeface="+mn-lt"/>
              <a:ea typeface="+mn-ea"/>
              <a:cs typeface="+mn-cs"/>
            </a:rPr>
            <a:t> </a:t>
          </a:r>
          <a:r>
            <a:rPr kumimoji="1" lang="ja-JP" altLang="ja-JP" sz="1100">
              <a:effectLst/>
              <a:latin typeface="+mn-lt"/>
              <a:ea typeface="+mn-ea"/>
              <a:cs typeface="+mn-cs"/>
            </a:rPr>
            <a:t>新人助産師研修→</a:t>
          </a:r>
          <a:r>
            <a:rPr kumimoji="1" lang="en-US" altLang="ja-JP" sz="1100">
              <a:solidFill>
                <a:srgbClr val="FF0000"/>
              </a:solidFill>
              <a:effectLst/>
              <a:latin typeface="+mn-lt"/>
              <a:ea typeface="+mn-ea"/>
              <a:cs typeface="+mn-cs"/>
            </a:rPr>
            <a:t>776,000</a:t>
          </a:r>
          <a:r>
            <a:rPr kumimoji="1" lang="ja-JP" altLang="ja-JP" sz="1100">
              <a:effectLst/>
              <a:latin typeface="+mn-lt"/>
              <a:ea typeface="+mn-ea"/>
              <a:cs typeface="+mn-cs"/>
            </a:rPr>
            <a:t>円）</a:t>
          </a:r>
          <a:endParaRPr lang="ja-JP" altLang="ja-JP">
            <a:effectLst/>
          </a:endParaRPr>
        </a:p>
        <a:p>
          <a:r>
            <a:rPr kumimoji="1" lang="ja-JP" altLang="en-US" sz="1100">
              <a:effectLst/>
              <a:latin typeface="+mn-lt"/>
              <a:ea typeface="+mn-ea"/>
              <a:cs typeface="+mn-cs"/>
            </a:rPr>
            <a:t>　</a:t>
          </a:r>
          <a:r>
            <a:rPr kumimoji="1" lang="ja-JP" altLang="ja-JP" sz="1100">
              <a:effectLst/>
              <a:latin typeface="+mn-lt"/>
              <a:ea typeface="+mn-ea"/>
              <a:cs typeface="+mn-cs"/>
            </a:rPr>
            <a:t>　（＋新人保健師研修</a:t>
          </a:r>
          <a:r>
            <a:rPr kumimoji="1" lang="en-US" altLang="ja-JP" sz="1100">
              <a:effectLst/>
              <a:latin typeface="+mn-lt"/>
              <a:ea typeface="+mn-ea"/>
              <a:cs typeface="+mn-cs"/>
            </a:rPr>
            <a:t> </a:t>
          </a:r>
          <a:r>
            <a:rPr kumimoji="1" lang="en-US" altLang="ja-JP" sz="1100">
              <a:solidFill>
                <a:srgbClr val="FF0000"/>
              </a:solidFill>
              <a:effectLst/>
              <a:latin typeface="+mn-lt"/>
              <a:ea typeface="+mn-ea"/>
              <a:cs typeface="+mn-cs"/>
            </a:rPr>
            <a:t>and</a:t>
          </a:r>
          <a:r>
            <a:rPr kumimoji="1" lang="en-US" altLang="ja-JP" sz="1100">
              <a:effectLst/>
              <a:latin typeface="+mn-lt"/>
              <a:ea typeface="+mn-ea"/>
              <a:cs typeface="+mn-cs"/>
            </a:rPr>
            <a:t> </a:t>
          </a:r>
          <a:r>
            <a:rPr kumimoji="1" lang="ja-JP" altLang="ja-JP" sz="1100">
              <a:effectLst/>
              <a:latin typeface="+mn-lt"/>
              <a:ea typeface="+mn-ea"/>
              <a:cs typeface="+mn-cs"/>
            </a:rPr>
            <a:t>新人助産師研修→</a:t>
          </a:r>
          <a:r>
            <a:rPr kumimoji="1" lang="en-US" altLang="ja-JP" sz="1100">
              <a:solidFill>
                <a:srgbClr val="FF0000"/>
              </a:solidFill>
              <a:effectLst/>
              <a:latin typeface="+mn-lt"/>
              <a:ea typeface="+mn-ea"/>
              <a:cs typeface="+mn-cs"/>
            </a:rPr>
            <a:t>922,000</a:t>
          </a:r>
          <a:r>
            <a:rPr kumimoji="1" lang="ja-JP" altLang="ja-JP" sz="1100">
              <a:effectLst/>
              <a:latin typeface="+mn-lt"/>
              <a:ea typeface="+mn-ea"/>
              <a:cs typeface="+mn-cs"/>
            </a:rPr>
            <a:t>円）</a:t>
          </a:r>
          <a:endParaRPr lang="ja-JP" altLang="ja-JP">
            <a:effectLst/>
          </a:endParaRPr>
        </a:p>
        <a:p>
          <a:endParaRPr lang="ja-JP" altLang="ja-JP">
            <a:solidFill>
              <a:srgbClr val="FF0000"/>
            </a:solidFill>
            <a:effectLst/>
          </a:endParaRPr>
        </a:p>
      </xdr:txBody>
    </xdr:sp>
    <xdr:clientData/>
  </xdr:twoCellAnchor>
  <xdr:twoCellAnchor>
    <xdr:from>
      <xdr:col>16</xdr:col>
      <xdr:colOff>474875</xdr:colOff>
      <xdr:row>10</xdr:row>
      <xdr:rowOff>123265</xdr:rowOff>
    </xdr:from>
    <xdr:to>
      <xdr:col>18</xdr:col>
      <xdr:colOff>526676</xdr:colOff>
      <xdr:row>11</xdr:row>
      <xdr:rowOff>381000</xdr:rowOff>
    </xdr:to>
    <xdr:sp macro="" textlink="">
      <xdr:nvSpPr>
        <xdr:cNvPr id="19" name="線吹き出し 1 (枠付き) 18">
          <a:extLst>
            <a:ext uri="{FF2B5EF4-FFF2-40B4-BE49-F238E27FC236}">
              <a16:creationId xmlns:a16="http://schemas.microsoft.com/office/drawing/2014/main" id="{00000000-0008-0000-0A00-000013000000}"/>
            </a:ext>
          </a:extLst>
        </xdr:cNvPr>
        <xdr:cNvSpPr/>
      </xdr:nvSpPr>
      <xdr:spPr bwMode="auto">
        <a:xfrm>
          <a:off x="11299757" y="3922059"/>
          <a:ext cx="1598213" cy="773206"/>
        </a:xfrm>
        <a:prstGeom prst="borderCallout1">
          <a:avLst>
            <a:gd name="adj1" fmla="val -39435"/>
            <a:gd name="adj2" fmla="val 84088"/>
            <a:gd name="adj3" fmla="val -13475"/>
            <a:gd name="adj4" fmla="val 72614"/>
          </a:avLst>
        </a:prstGeom>
        <a:solidFill>
          <a:schemeClr val="accent5">
            <a:lumMod val="20000"/>
            <a:lumOff val="80000"/>
          </a:schemeClr>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r>
            <a:rPr kumimoji="1" lang="ja-JP" altLang="ja-JP" sz="1100">
              <a:effectLst/>
              <a:latin typeface="+mn-lt"/>
              <a:ea typeface="+mn-ea"/>
              <a:cs typeface="+mn-cs"/>
            </a:rPr>
            <a:t>交付決定額を記入すること。（交付決定額以上の補助金は交付できないので、注意すること。）</a:t>
          </a:r>
          <a:endParaRPr lang="ja-JP" altLang="ja-JP">
            <a:effectLst/>
          </a:endParaRPr>
        </a:p>
        <a:p>
          <a:endParaRPr lang="ja-JP" altLang="ja-JP">
            <a:effectLst/>
          </a:endParaRPr>
        </a:p>
      </xdr:txBody>
    </xdr:sp>
    <xdr:clientData/>
  </xdr:twoCellAnchor>
  <xdr:twoCellAnchor>
    <xdr:from>
      <xdr:col>16</xdr:col>
      <xdr:colOff>537883</xdr:colOff>
      <xdr:row>6</xdr:row>
      <xdr:rowOff>298078</xdr:rowOff>
    </xdr:from>
    <xdr:to>
      <xdr:col>19</xdr:col>
      <xdr:colOff>189971</xdr:colOff>
      <xdr:row>8</xdr:row>
      <xdr:rowOff>88062</xdr:rowOff>
    </xdr:to>
    <xdr:sp macro="" textlink="">
      <xdr:nvSpPr>
        <xdr:cNvPr id="20" name="線吹き出し 1 (枠付き) 19">
          <a:extLst>
            <a:ext uri="{FF2B5EF4-FFF2-40B4-BE49-F238E27FC236}">
              <a16:creationId xmlns:a16="http://schemas.microsoft.com/office/drawing/2014/main" id="{00000000-0008-0000-0A00-000014000000}"/>
            </a:ext>
          </a:extLst>
        </xdr:cNvPr>
        <xdr:cNvSpPr/>
      </xdr:nvSpPr>
      <xdr:spPr bwMode="auto">
        <a:xfrm>
          <a:off x="11362765" y="2371166"/>
          <a:ext cx="1971706" cy="652837"/>
        </a:xfrm>
        <a:prstGeom prst="borderCallout1">
          <a:avLst>
            <a:gd name="adj1" fmla="val 153675"/>
            <a:gd name="adj2" fmla="val 103104"/>
            <a:gd name="adj3" fmla="val 106921"/>
            <a:gd name="adj4" fmla="val 92862"/>
          </a:avLst>
        </a:prstGeom>
        <a:solidFill>
          <a:schemeClr val="accent5">
            <a:lumMod val="20000"/>
            <a:lumOff val="80000"/>
          </a:schemeClr>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r>
            <a:rPr kumimoji="1" lang="ja-JP" altLang="ja-JP" sz="1100">
              <a:effectLst/>
              <a:latin typeface="+mn-lt"/>
              <a:ea typeface="+mn-ea"/>
              <a:cs typeface="+mn-cs"/>
            </a:rPr>
            <a:t>新人看護職員研修事業費補助金は、原則として精算払のため、通常記入しないこと。</a:t>
          </a:r>
          <a:endParaRPr lang="ja-JP" altLang="ja-JP">
            <a:effectLst/>
          </a:endParaRPr>
        </a:p>
        <a:p>
          <a:r>
            <a:rPr kumimoji="1" lang="ja-JP" altLang="ja-JP" sz="1100">
              <a:effectLst/>
              <a:latin typeface="+mn-lt"/>
              <a:ea typeface="+mn-ea"/>
              <a:cs typeface="+mn-cs"/>
            </a:rPr>
            <a:t>（概算払の場合のみ、概算払を受けた額を記入）</a:t>
          </a:r>
          <a:endParaRPr lang="ja-JP" altLang="ja-JP">
            <a:effectLst/>
          </a:endParaRPr>
        </a:p>
      </xdr:txBody>
    </xdr:sp>
    <xdr:clientData/>
  </xdr:twoCellAnchor>
  <xdr:twoCellAnchor>
    <xdr:from>
      <xdr:col>1</xdr:col>
      <xdr:colOff>0</xdr:colOff>
      <xdr:row>1</xdr:row>
      <xdr:rowOff>0</xdr:rowOff>
    </xdr:from>
    <xdr:to>
      <xdr:col>4</xdr:col>
      <xdr:colOff>144165</xdr:colOff>
      <xdr:row>2</xdr:row>
      <xdr:rowOff>251943</xdr:rowOff>
    </xdr:to>
    <xdr:sp macro="" textlink="">
      <xdr:nvSpPr>
        <xdr:cNvPr id="9" name="テキスト ボックス 8">
          <a:extLst>
            <a:ext uri="{FF2B5EF4-FFF2-40B4-BE49-F238E27FC236}">
              <a16:creationId xmlns:a16="http://schemas.microsoft.com/office/drawing/2014/main" id="{00000000-0008-0000-0A00-000009000000}"/>
            </a:ext>
          </a:extLst>
        </xdr:cNvPr>
        <xdr:cNvSpPr txBox="1"/>
      </xdr:nvSpPr>
      <xdr:spPr>
        <a:xfrm>
          <a:off x="168088" y="347382"/>
          <a:ext cx="2889606" cy="599326"/>
        </a:xfrm>
        <a:prstGeom prst="rect">
          <a:avLst/>
        </a:prstGeom>
        <a:solidFill>
          <a:srgbClr val="FFFF66"/>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入力負担軽減のため、黄色いセルには計算式が入っており、自動計算されます。</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6</xdr:col>
      <xdr:colOff>952500</xdr:colOff>
      <xdr:row>5</xdr:row>
      <xdr:rowOff>104775</xdr:rowOff>
    </xdr:from>
    <xdr:to>
      <xdr:col>6</xdr:col>
      <xdr:colOff>2990850</xdr:colOff>
      <xdr:row>7</xdr:row>
      <xdr:rowOff>28575</xdr:rowOff>
    </xdr:to>
    <xdr:sp macro="" textlink="">
      <xdr:nvSpPr>
        <xdr:cNvPr id="5" name="線吹き出し 1 (枠付き) 4">
          <a:extLst>
            <a:ext uri="{FF2B5EF4-FFF2-40B4-BE49-F238E27FC236}">
              <a16:creationId xmlns:a16="http://schemas.microsoft.com/office/drawing/2014/main" id="{00000000-0008-0000-0B00-000005000000}"/>
            </a:ext>
          </a:extLst>
        </xdr:cNvPr>
        <xdr:cNvSpPr/>
      </xdr:nvSpPr>
      <xdr:spPr bwMode="auto">
        <a:xfrm>
          <a:off x="4210050" y="1304925"/>
          <a:ext cx="2038350" cy="523875"/>
        </a:xfrm>
        <a:prstGeom prst="borderCallout1">
          <a:avLst>
            <a:gd name="adj1" fmla="val 125245"/>
            <a:gd name="adj2" fmla="val -28733"/>
            <a:gd name="adj3" fmla="val 23359"/>
            <a:gd name="adj4" fmla="val -5710"/>
          </a:avLst>
        </a:prstGeom>
        <a:solidFill>
          <a:schemeClr val="accent5">
            <a:lumMod val="20000"/>
            <a:lumOff val="80000"/>
          </a:schemeClr>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r>
            <a:rPr kumimoji="1" lang="ja-JP" altLang="ja-JP" sz="1100">
              <a:effectLst/>
              <a:latin typeface="+mn-lt"/>
              <a:ea typeface="+mn-ea"/>
              <a:cs typeface="+mn-cs"/>
            </a:rPr>
            <a:t>支出額の内訳が分かるように、</a:t>
          </a:r>
          <a:endParaRPr lang="ja-JP" altLang="ja-JP">
            <a:effectLst/>
          </a:endParaRPr>
        </a:p>
        <a:p>
          <a:r>
            <a:rPr kumimoji="1" lang="ja-JP" altLang="ja-JP" sz="1100">
              <a:effectLst/>
              <a:latin typeface="+mn-lt"/>
              <a:ea typeface="+mn-ea"/>
              <a:cs typeface="+mn-cs"/>
            </a:rPr>
            <a:t>精算内訳を記入してください。</a:t>
          </a:r>
          <a:endParaRPr lang="ja-JP" altLang="ja-JP">
            <a:effectLst/>
          </a:endParaRPr>
        </a:p>
      </xdr:txBody>
    </xdr:sp>
    <xdr:clientData/>
  </xdr:twoCellAnchor>
  <xdr:twoCellAnchor>
    <xdr:from>
      <xdr:col>6</xdr:col>
      <xdr:colOff>695325</xdr:colOff>
      <xdr:row>45</xdr:row>
      <xdr:rowOff>152400</xdr:rowOff>
    </xdr:from>
    <xdr:to>
      <xdr:col>6</xdr:col>
      <xdr:colOff>2733675</xdr:colOff>
      <xdr:row>47</xdr:row>
      <xdr:rowOff>161925</xdr:rowOff>
    </xdr:to>
    <xdr:sp macro="" textlink="">
      <xdr:nvSpPr>
        <xdr:cNvPr id="7" name="線吹き出し 1 (枠付き) 6">
          <a:extLst>
            <a:ext uri="{FF2B5EF4-FFF2-40B4-BE49-F238E27FC236}">
              <a16:creationId xmlns:a16="http://schemas.microsoft.com/office/drawing/2014/main" id="{00000000-0008-0000-0B00-000007000000}"/>
            </a:ext>
          </a:extLst>
        </xdr:cNvPr>
        <xdr:cNvSpPr/>
      </xdr:nvSpPr>
      <xdr:spPr bwMode="auto">
        <a:xfrm>
          <a:off x="3952875" y="11725275"/>
          <a:ext cx="2038350" cy="523875"/>
        </a:xfrm>
        <a:prstGeom prst="borderCallout1">
          <a:avLst>
            <a:gd name="adj1" fmla="val 125245"/>
            <a:gd name="adj2" fmla="val -28733"/>
            <a:gd name="adj3" fmla="val 23359"/>
            <a:gd name="adj4" fmla="val -5710"/>
          </a:avLst>
        </a:prstGeom>
        <a:solidFill>
          <a:schemeClr val="accent5">
            <a:lumMod val="20000"/>
            <a:lumOff val="80000"/>
          </a:schemeClr>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r>
            <a:rPr kumimoji="1" lang="ja-JP" altLang="ja-JP" sz="1100">
              <a:effectLst/>
              <a:latin typeface="+mn-lt"/>
              <a:ea typeface="+mn-ea"/>
              <a:cs typeface="+mn-cs"/>
            </a:rPr>
            <a:t>第６号様式の「対象経費の実支出額」と一致すること。</a:t>
          </a:r>
          <a:endParaRPr lang="ja-JP" altLang="ja-JP">
            <a:effectLst/>
          </a:endParaRPr>
        </a:p>
      </xdr:txBody>
    </xdr:sp>
    <xdr:clientData/>
  </xdr:twoCellAnchor>
  <xdr:twoCellAnchor>
    <xdr:from>
      <xdr:col>1</xdr:col>
      <xdr:colOff>0</xdr:colOff>
      <xdr:row>0</xdr:row>
      <xdr:rowOff>238125</xdr:rowOff>
    </xdr:from>
    <xdr:to>
      <xdr:col>5</xdr:col>
      <xdr:colOff>1175106</xdr:colOff>
      <xdr:row>3</xdr:row>
      <xdr:rowOff>151651</xdr:rowOff>
    </xdr:to>
    <xdr:sp macro="" textlink="">
      <xdr:nvSpPr>
        <xdr:cNvPr id="4" name="テキスト ボックス 3">
          <a:extLst>
            <a:ext uri="{FF2B5EF4-FFF2-40B4-BE49-F238E27FC236}">
              <a16:creationId xmlns:a16="http://schemas.microsoft.com/office/drawing/2014/main" id="{00000000-0008-0000-0B00-000004000000}"/>
            </a:ext>
          </a:extLst>
        </xdr:cNvPr>
        <xdr:cNvSpPr txBox="1"/>
      </xdr:nvSpPr>
      <xdr:spPr>
        <a:xfrm>
          <a:off x="171450" y="238125"/>
          <a:ext cx="2889606" cy="599326"/>
        </a:xfrm>
        <a:prstGeom prst="rect">
          <a:avLst/>
        </a:prstGeom>
        <a:solidFill>
          <a:srgbClr val="FFFF66"/>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入力負担軽減のため、黄色いセルには計算式が入っており、自動計算されます。</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8</xdr:col>
      <xdr:colOff>98613</xdr:colOff>
      <xdr:row>2</xdr:row>
      <xdr:rowOff>67234</xdr:rowOff>
    </xdr:from>
    <xdr:to>
      <xdr:col>11</xdr:col>
      <xdr:colOff>313765</xdr:colOff>
      <xdr:row>4</xdr:row>
      <xdr:rowOff>47065</xdr:rowOff>
    </xdr:to>
    <xdr:sp macro="" textlink="">
      <xdr:nvSpPr>
        <xdr:cNvPr id="8" name="線吹き出し 1 (枠付き) 7">
          <a:extLst>
            <a:ext uri="{FF2B5EF4-FFF2-40B4-BE49-F238E27FC236}">
              <a16:creationId xmlns:a16="http://schemas.microsoft.com/office/drawing/2014/main" id="{00000000-0008-0000-0C00-000008000000}"/>
            </a:ext>
          </a:extLst>
        </xdr:cNvPr>
        <xdr:cNvSpPr/>
      </xdr:nvSpPr>
      <xdr:spPr bwMode="auto">
        <a:xfrm>
          <a:off x="4312025" y="761999"/>
          <a:ext cx="1335740" cy="495301"/>
        </a:xfrm>
        <a:prstGeom prst="borderCallout1">
          <a:avLst>
            <a:gd name="adj1" fmla="val 209830"/>
            <a:gd name="adj2" fmla="val 29431"/>
            <a:gd name="adj3" fmla="val 103000"/>
            <a:gd name="adj4" fmla="val 12979"/>
          </a:avLst>
        </a:prstGeom>
        <a:solidFill>
          <a:schemeClr val="accent5">
            <a:lumMod val="20000"/>
            <a:lumOff val="80000"/>
          </a:schemeClr>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endParaRPr lang="ja-JP" altLang="ja-JP">
            <a:effectLst/>
          </a:endParaRPr>
        </a:p>
      </xdr:txBody>
    </xdr:sp>
    <xdr:clientData/>
  </xdr:twoCellAnchor>
  <xdr:twoCellAnchor>
    <xdr:from>
      <xdr:col>2</xdr:col>
      <xdr:colOff>168091</xdr:colOff>
      <xdr:row>11</xdr:row>
      <xdr:rowOff>280150</xdr:rowOff>
    </xdr:from>
    <xdr:to>
      <xdr:col>10</xdr:col>
      <xdr:colOff>89648</xdr:colOff>
      <xdr:row>13</xdr:row>
      <xdr:rowOff>392206</xdr:rowOff>
    </xdr:to>
    <xdr:sp macro="" textlink="">
      <xdr:nvSpPr>
        <xdr:cNvPr id="5" name="線吹き出し 1 (枠付き) 4">
          <a:extLst>
            <a:ext uri="{FF2B5EF4-FFF2-40B4-BE49-F238E27FC236}">
              <a16:creationId xmlns:a16="http://schemas.microsoft.com/office/drawing/2014/main" id="{00000000-0008-0000-0C00-000005000000}"/>
            </a:ext>
          </a:extLst>
        </xdr:cNvPr>
        <xdr:cNvSpPr/>
      </xdr:nvSpPr>
      <xdr:spPr bwMode="auto">
        <a:xfrm>
          <a:off x="1882591" y="4336679"/>
          <a:ext cx="3115233" cy="1142998"/>
        </a:xfrm>
        <a:prstGeom prst="borderCallout1">
          <a:avLst>
            <a:gd name="adj1" fmla="val -44262"/>
            <a:gd name="adj2" fmla="val 60488"/>
            <a:gd name="adj3" fmla="val -8128"/>
            <a:gd name="adj4" fmla="val 57894"/>
          </a:avLst>
        </a:prstGeom>
        <a:solidFill>
          <a:schemeClr val="accent5">
            <a:lumMod val="20000"/>
            <a:lumOff val="80000"/>
          </a:schemeClr>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r>
            <a:rPr kumimoji="1" lang="ja-JP" altLang="ja-JP" sz="1100">
              <a:effectLst/>
              <a:latin typeface="+mn-lt"/>
              <a:ea typeface="+mn-ea"/>
              <a:cs typeface="+mn-cs"/>
            </a:rPr>
            <a:t>新人保健師数・新人助産師数については、研修を実施している場合のみ、</a:t>
          </a:r>
          <a:r>
            <a:rPr kumimoji="1" lang="ja-JP" altLang="en-US" sz="1100">
              <a:effectLst/>
              <a:latin typeface="+mn-lt"/>
              <a:ea typeface="+mn-ea"/>
              <a:cs typeface="+mn-cs"/>
            </a:rPr>
            <a:t>その</a:t>
          </a:r>
          <a:r>
            <a:rPr kumimoji="1" lang="ja-JP" altLang="ja-JP" sz="1100">
              <a:effectLst/>
              <a:latin typeface="+mn-lt"/>
              <a:ea typeface="+mn-ea"/>
              <a:cs typeface="+mn-cs"/>
            </a:rPr>
            <a:t>人数を記載すること。</a:t>
          </a:r>
          <a:endParaRPr lang="ja-JP" altLang="ja-JP">
            <a:effectLst/>
          </a:endParaRPr>
        </a:p>
        <a:p>
          <a:r>
            <a:rPr kumimoji="1" lang="ja-JP" altLang="ja-JP" sz="1100">
              <a:effectLst/>
              <a:latin typeface="+mn-lt"/>
              <a:ea typeface="+mn-ea"/>
              <a:cs typeface="+mn-cs"/>
            </a:rPr>
            <a:t>→新人</a:t>
          </a:r>
          <a:r>
            <a:rPr kumimoji="1" lang="ja-JP" altLang="en-US" sz="1100">
              <a:effectLst/>
              <a:latin typeface="+mn-lt"/>
              <a:ea typeface="+mn-ea"/>
              <a:cs typeface="+mn-cs"/>
            </a:rPr>
            <a:t>向けの</a:t>
          </a:r>
          <a:r>
            <a:rPr kumimoji="1" lang="ja-JP" altLang="ja-JP" sz="1100">
              <a:effectLst/>
              <a:latin typeface="+mn-lt"/>
              <a:ea typeface="+mn-ea"/>
              <a:cs typeface="+mn-cs"/>
            </a:rPr>
            <a:t>研修</a:t>
          </a:r>
          <a:r>
            <a:rPr kumimoji="1" lang="ja-JP" altLang="en-US" sz="1100">
              <a:effectLst/>
              <a:latin typeface="+mn-lt"/>
              <a:ea typeface="+mn-ea"/>
              <a:cs typeface="+mn-cs"/>
            </a:rPr>
            <a:t>を</a:t>
          </a:r>
          <a:r>
            <a:rPr kumimoji="1" lang="ja-JP" altLang="ja-JP" sz="1100">
              <a:effectLst/>
              <a:latin typeface="+mn-lt"/>
              <a:ea typeface="+mn-ea"/>
              <a:cs typeface="+mn-cs"/>
            </a:rPr>
            <a:t>実施</a:t>
          </a:r>
          <a:r>
            <a:rPr kumimoji="1" lang="ja-JP" altLang="en-US" sz="1100">
              <a:effectLst/>
              <a:latin typeface="+mn-lt"/>
              <a:ea typeface="+mn-ea"/>
              <a:cs typeface="+mn-cs"/>
            </a:rPr>
            <a:t>せず、単に</a:t>
          </a:r>
          <a:r>
            <a:rPr kumimoji="1" lang="ja-JP" altLang="ja-JP" sz="1100">
              <a:effectLst/>
              <a:latin typeface="+mn-lt"/>
              <a:ea typeface="+mn-ea"/>
              <a:cs typeface="+mn-cs"/>
            </a:rPr>
            <a:t>免許を有している者がいるというだけで</a:t>
          </a:r>
          <a:r>
            <a:rPr kumimoji="1" lang="ja-JP" altLang="en-US" sz="1100">
              <a:effectLst/>
              <a:latin typeface="+mn-lt"/>
              <a:ea typeface="+mn-ea"/>
              <a:cs typeface="+mn-cs"/>
            </a:rPr>
            <a:t>は記載しないこと。</a:t>
          </a:r>
          <a:endParaRPr kumimoji="1" lang="ja-JP" altLang="en-US" sz="1100"/>
        </a:p>
      </xdr:txBody>
    </xdr:sp>
    <xdr:clientData/>
  </xdr:twoCellAnchor>
  <xdr:twoCellAnchor>
    <xdr:from>
      <xdr:col>11</xdr:col>
      <xdr:colOff>29136</xdr:colOff>
      <xdr:row>11</xdr:row>
      <xdr:rowOff>230843</xdr:rowOff>
    </xdr:from>
    <xdr:to>
      <xdr:col>15</xdr:col>
      <xdr:colOff>358588</xdr:colOff>
      <xdr:row>12</xdr:row>
      <xdr:rowOff>403412</xdr:rowOff>
    </xdr:to>
    <xdr:sp macro="" textlink="">
      <xdr:nvSpPr>
        <xdr:cNvPr id="10" name="線吹き出し 1 (枠付き) 9">
          <a:extLst>
            <a:ext uri="{FF2B5EF4-FFF2-40B4-BE49-F238E27FC236}">
              <a16:creationId xmlns:a16="http://schemas.microsoft.com/office/drawing/2014/main" id="{00000000-0008-0000-0C00-00000A000000}"/>
            </a:ext>
          </a:extLst>
        </xdr:cNvPr>
        <xdr:cNvSpPr/>
      </xdr:nvSpPr>
      <xdr:spPr bwMode="auto">
        <a:xfrm>
          <a:off x="5363136" y="3939990"/>
          <a:ext cx="2032746" cy="688040"/>
        </a:xfrm>
        <a:prstGeom prst="borderCallout1">
          <a:avLst>
            <a:gd name="adj1" fmla="val -52031"/>
            <a:gd name="adj2" fmla="val 107687"/>
            <a:gd name="adj3" fmla="val -12635"/>
            <a:gd name="adj4" fmla="val 94566"/>
          </a:avLst>
        </a:prstGeom>
        <a:solidFill>
          <a:schemeClr val="accent5">
            <a:lumMod val="20000"/>
            <a:lumOff val="80000"/>
          </a:schemeClr>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r>
            <a:rPr kumimoji="1" lang="ja-JP" altLang="ja-JP" sz="1100">
              <a:effectLst/>
              <a:latin typeface="+mn-lt"/>
              <a:ea typeface="+mn-ea"/>
              <a:cs typeface="+mn-cs"/>
            </a:rPr>
            <a:t>いつから新人看護職員研修を実施しているかを記載すること。</a:t>
          </a:r>
          <a:endParaRPr lang="ja-JP" altLang="ja-JP">
            <a:effectLst/>
          </a:endParaRPr>
        </a:p>
        <a:p>
          <a:r>
            <a:rPr kumimoji="1" lang="ja-JP" altLang="ja-JP" sz="1100">
              <a:effectLst/>
              <a:latin typeface="+mn-lt"/>
              <a:ea typeface="+mn-ea"/>
              <a:cs typeface="+mn-cs"/>
            </a:rPr>
            <a:t>　（注）１０参照</a:t>
          </a:r>
          <a:endParaRPr lang="ja-JP" altLang="ja-JP">
            <a:effectLst/>
          </a:endParaRPr>
        </a:p>
      </xdr:txBody>
    </xdr:sp>
    <xdr:clientData/>
  </xdr:twoCellAnchor>
  <xdr:twoCellAnchor>
    <xdr:from>
      <xdr:col>7</xdr:col>
      <xdr:colOff>80683</xdr:colOff>
      <xdr:row>1</xdr:row>
      <xdr:rowOff>327214</xdr:rowOff>
    </xdr:from>
    <xdr:to>
      <xdr:col>13</xdr:col>
      <xdr:colOff>67234</xdr:colOff>
      <xdr:row>4</xdr:row>
      <xdr:rowOff>152401</xdr:rowOff>
    </xdr:to>
    <xdr:sp macro="" textlink="">
      <xdr:nvSpPr>
        <xdr:cNvPr id="11" name="線吹き出し 1 (枠付き) 10">
          <a:extLst>
            <a:ext uri="{FF2B5EF4-FFF2-40B4-BE49-F238E27FC236}">
              <a16:creationId xmlns:a16="http://schemas.microsoft.com/office/drawing/2014/main" id="{00000000-0008-0000-0C00-00000B000000}"/>
            </a:ext>
          </a:extLst>
        </xdr:cNvPr>
        <xdr:cNvSpPr/>
      </xdr:nvSpPr>
      <xdr:spPr bwMode="auto">
        <a:xfrm>
          <a:off x="3946712" y="674596"/>
          <a:ext cx="2306169" cy="688040"/>
        </a:xfrm>
        <a:prstGeom prst="borderCallout1">
          <a:avLst>
            <a:gd name="adj1" fmla="val 166210"/>
            <a:gd name="adj2" fmla="val 2395"/>
            <a:gd name="adj3" fmla="val 103000"/>
            <a:gd name="adj4" fmla="val 12979"/>
          </a:avLst>
        </a:prstGeom>
        <a:solidFill>
          <a:schemeClr val="accent5">
            <a:lumMod val="20000"/>
            <a:lumOff val="80000"/>
          </a:schemeClr>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r>
            <a:rPr kumimoji="1" lang="ja-JP" altLang="en-US" sz="1100">
              <a:effectLst/>
              <a:latin typeface="+mn-lt"/>
              <a:ea typeface="+mn-ea"/>
              <a:cs typeface="+mn-cs"/>
            </a:rPr>
            <a:t>新人看護職員研修と、新人保健師（助産師）研修の両方に参加する者の人数を入力してください。</a:t>
          </a:r>
          <a:endParaRPr lang="ja-JP" altLang="ja-JP">
            <a:effectLst/>
          </a:endParaRPr>
        </a:p>
      </xdr:txBody>
    </xdr:sp>
    <xdr:clientData/>
  </xdr:twoCellAnchor>
  <xdr:twoCellAnchor>
    <xdr:from>
      <xdr:col>16</xdr:col>
      <xdr:colOff>152403</xdr:colOff>
      <xdr:row>11</xdr:row>
      <xdr:rowOff>242049</xdr:rowOff>
    </xdr:from>
    <xdr:to>
      <xdr:col>22</xdr:col>
      <xdr:colOff>212913</xdr:colOff>
      <xdr:row>13</xdr:row>
      <xdr:rowOff>44825</xdr:rowOff>
    </xdr:to>
    <xdr:sp macro="" textlink="">
      <xdr:nvSpPr>
        <xdr:cNvPr id="12" name="線吹き出し 1 (枠付き) 11">
          <a:extLst>
            <a:ext uri="{FF2B5EF4-FFF2-40B4-BE49-F238E27FC236}">
              <a16:creationId xmlns:a16="http://schemas.microsoft.com/office/drawing/2014/main" id="{00000000-0008-0000-0C00-00000C000000}"/>
            </a:ext>
          </a:extLst>
        </xdr:cNvPr>
        <xdr:cNvSpPr/>
      </xdr:nvSpPr>
      <xdr:spPr bwMode="auto">
        <a:xfrm>
          <a:off x="7615521" y="3951196"/>
          <a:ext cx="2144804" cy="833717"/>
        </a:xfrm>
        <a:prstGeom prst="borderCallout1">
          <a:avLst>
            <a:gd name="adj1" fmla="val -40230"/>
            <a:gd name="adj2" fmla="val 19736"/>
            <a:gd name="adj3" fmla="val -9472"/>
            <a:gd name="adj4" fmla="val 24979"/>
          </a:avLst>
        </a:prstGeom>
        <a:solidFill>
          <a:schemeClr val="accent5">
            <a:lumMod val="20000"/>
            <a:lumOff val="80000"/>
          </a:schemeClr>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r>
            <a:rPr kumimoji="1" lang="ja-JP" altLang="ja-JP" sz="1100">
              <a:effectLst/>
              <a:latin typeface="+mn-lt"/>
              <a:ea typeface="+mn-ea"/>
              <a:cs typeface="+mn-cs"/>
            </a:rPr>
            <a:t>前年度に新人看護職員研修事業の申請を行った場合は「有」、申請を行わなかった場合は「無」と記入すること</a:t>
          </a:r>
          <a:r>
            <a:rPr kumimoji="1" lang="ja-JP" altLang="en-US" sz="1100">
              <a:effectLst/>
              <a:latin typeface="+mn-lt"/>
              <a:ea typeface="+mn-ea"/>
              <a:cs typeface="+mn-cs"/>
            </a:rPr>
            <a:t>。</a:t>
          </a:r>
          <a:endParaRPr kumimoji="1" lang="ja-JP" altLang="en-US" sz="1100"/>
        </a:p>
      </xdr:txBody>
    </xdr:sp>
    <xdr:clientData/>
  </xdr:twoCellAnchor>
  <xdr:twoCellAnchor>
    <xdr:from>
      <xdr:col>26</xdr:col>
      <xdr:colOff>136715</xdr:colOff>
      <xdr:row>11</xdr:row>
      <xdr:rowOff>237567</xdr:rowOff>
    </xdr:from>
    <xdr:to>
      <xdr:col>32</xdr:col>
      <xdr:colOff>197225</xdr:colOff>
      <xdr:row>13</xdr:row>
      <xdr:rowOff>224117</xdr:rowOff>
    </xdr:to>
    <xdr:sp macro="" textlink="">
      <xdr:nvSpPr>
        <xdr:cNvPr id="14" name="線吹き出し 1 (枠付き) 13">
          <a:extLst>
            <a:ext uri="{FF2B5EF4-FFF2-40B4-BE49-F238E27FC236}">
              <a16:creationId xmlns:a16="http://schemas.microsoft.com/office/drawing/2014/main" id="{00000000-0008-0000-0C00-00000E000000}"/>
            </a:ext>
          </a:extLst>
        </xdr:cNvPr>
        <xdr:cNvSpPr/>
      </xdr:nvSpPr>
      <xdr:spPr bwMode="auto">
        <a:xfrm>
          <a:off x="11073656" y="4294096"/>
          <a:ext cx="2144804" cy="1017492"/>
        </a:xfrm>
        <a:prstGeom prst="borderCallout1">
          <a:avLst>
            <a:gd name="adj1" fmla="val -40230"/>
            <a:gd name="adj2" fmla="val 19736"/>
            <a:gd name="adj3" fmla="val -9472"/>
            <a:gd name="adj4" fmla="val 24979"/>
          </a:avLst>
        </a:prstGeom>
        <a:solidFill>
          <a:schemeClr val="accent5">
            <a:lumMod val="20000"/>
            <a:lumOff val="80000"/>
          </a:schemeClr>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r>
            <a:rPr kumimoji="1" lang="ja-JP" altLang="ja-JP" sz="1100">
              <a:effectLst/>
              <a:latin typeface="+mn-lt"/>
              <a:ea typeface="+mn-ea"/>
              <a:cs typeface="+mn-cs"/>
            </a:rPr>
            <a:t>実際</a:t>
          </a:r>
          <a:r>
            <a:rPr kumimoji="1" lang="ja-JP" altLang="en-US" sz="1100">
              <a:effectLst/>
              <a:latin typeface="+mn-lt"/>
              <a:ea typeface="+mn-ea"/>
              <a:cs typeface="+mn-cs"/>
            </a:rPr>
            <a:t>の受入</a:t>
          </a:r>
          <a:r>
            <a:rPr kumimoji="1" lang="ja-JP" altLang="ja-JP" sz="1100">
              <a:effectLst/>
              <a:latin typeface="+mn-lt"/>
              <a:ea typeface="+mn-ea"/>
              <a:cs typeface="+mn-cs"/>
            </a:rPr>
            <a:t>人数と、受入研修事業の実施月数・実施日数を記載する</a:t>
          </a:r>
          <a:r>
            <a:rPr kumimoji="1" lang="ja-JP" altLang="en-US" sz="1100">
              <a:effectLst/>
              <a:latin typeface="+mn-lt"/>
              <a:ea typeface="+mn-ea"/>
              <a:cs typeface="+mn-cs"/>
            </a:rPr>
            <a:t>。</a:t>
          </a:r>
          <a:endParaRPr lang="ja-JP" altLang="ja-JP">
            <a:effectLst/>
          </a:endParaRPr>
        </a:p>
        <a:p>
          <a:r>
            <a:rPr kumimoji="1" lang="ja-JP" altLang="ja-JP" sz="1100">
              <a:effectLst/>
              <a:latin typeface="+mn-lt"/>
              <a:ea typeface="+mn-ea"/>
              <a:cs typeface="+mn-cs"/>
            </a:rPr>
            <a:t>受入数は、第６号様式の数と一致しなくても構わない。</a:t>
          </a:r>
          <a:endParaRPr lang="ja-JP" altLang="ja-JP">
            <a:effectLst/>
          </a:endParaRPr>
        </a:p>
      </xdr:txBody>
    </xdr:sp>
    <xdr:clientData/>
  </xdr:twoCellAnchor>
  <xdr:twoCellAnchor>
    <xdr:from>
      <xdr:col>43</xdr:col>
      <xdr:colOff>53792</xdr:colOff>
      <xdr:row>11</xdr:row>
      <xdr:rowOff>389966</xdr:rowOff>
    </xdr:from>
    <xdr:to>
      <xdr:col>49</xdr:col>
      <xdr:colOff>114302</xdr:colOff>
      <xdr:row>14</xdr:row>
      <xdr:rowOff>56030</xdr:rowOff>
    </xdr:to>
    <xdr:sp macro="" textlink="">
      <xdr:nvSpPr>
        <xdr:cNvPr id="15" name="線吹き出し 1 (枠付き) 14">
          <a:extLst>
            <a:ext uri="{FF2B5EF4-FFF2-40B4-BE49-F238E27FC236}">
              <a16:creationId xmlns:a16="http://schemas.microsoft.com/office/drawing/2014/main" id="{00000000-0008-0000-0C00-00000F000000}"/>
            </a:ext>
          </a:extLst>
        </xdr:cNvPr>
        <xdr:cNvSpPr/>
      </xdr:nvSpPr>
      <xdr:spPr bwMode="auto">
        <a:xfrm>
          <a:off x="16896233" y="4446495"/>
          <a:ext cx="2144804" cy="1212476"/>
        </a:xfrm>
        <a:prstGeom prst="borderCallout1">
          <a:avLst>
            <a:gd name="adj1" fmla="val -40326"/>
            <a:gd name="adj2" fmla="val 106465"/>
            <a:gd name="adj3" fmla="val -7736"/>
            <a:gd name="adj4" fmla="val 86108"/>
          </a:avLst>
        </a:prstGeom>
        <a:solidFill>
          <a:schemeClr val="accent5">
            <a:lumMod val="20000"/>
            <a:lumOff val="80000"/>
          </a:schemeClr>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r>
            <a:rPr kumimoji="1" lang="ja-JP" altLang="ja-JP" sz="1100">
              <a:effectLst/>
              <a:latin typeface="+mn-lt"/>
              <a:ea typeface="+mn-ea"/>
              <a:cs typeface="+mn-cs"/>
            </a:rPr>
            <a:t>医療機関受入研修事業を実施した医療機関のみ、医療機関受入研修事業の公募方法を記載すること。</a:t>
          </a:r>
          <a:endParaRPr lang="ja-JP" altLang="ja-JP">
            <a:effectLst/>
          </a:endParaRPr>
        </a:p>
        <a:p>
          <a:r>
            <a:rPr kumimoji="1" lang="ja-JP" altLang="ja-JP" sz="1100">
              <a:effectLst/>
              <a:latin typeface="+mn-lt"/>
              <a:ea typeface="+mn-ea"/>
              <a:cs typeface="+mn-cs"/>
            </a:rPr>
            <a:t>→医療機関受入研修事業を行っていない場合、記載しないこと。</a:t>
          </a:r>
          <a:endParaRPr lang="ja-JP" altLang="ja-JP">
            <a:effectLst/>
          </a:endParaRP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3</xdr:col>
      <xdr:colOff>1247775</xdr:colOff>
      <xdr:row>27</xdr:row>
      <xdr:rowOff>114300</xdr:rowOff>
    </xdr:from>
    <xdr:to>
      <xdr:col>4</xdr:col>
      <xdr:colOff>194421</xdr:colOff>
      <xdr:row>30</xdr:row>
      <xdr:rowOff>30815</xdr:rowOff>
    </xdr:to>
    <xdr:sp macro="" textlink="">
      <xdr:nvSpPr>
        <xdr:cNvPr id="5" name="線吹き出し 1 (枠付き) 4">
          <a:extLst>
            <a:ext uri="{FF2B5EF4-FFF2-40B4-BE49-F238E27FC236}">
              <a16:creationId xmlns:a16="http://schemas.microsoft.com/office/drawing/2014/main" id="{00000000-0008-0000-0D00-000005000000}"/>
            </a:ext>
          </a:extLst>
        </xdr:cNvPr>
        <xdr:cNvSpPr/>
      </xdr:nvSpPr>
      <xdr:spPr bwMode="auto">
        <a:xfrm>
          <a:off x="3305175" y="8343900"/>
          <a:ext cx="2032746" cy="688040"/>
        </a:xfrm>
        <a:prstGeom prst="borderCallout1">
          <a:avLst>
            <a:gd name="adj1" fmla="val 8881"/>
            <a:gd name="adj2" fmla="val -51630"/>
            <a:gd name="adj3" fmla="val 23359"/>
            <a:gd name="adj4" fmla="val -5710"/>
          </a:avLst>
        </a:prstGeom>
        <a:solidFill>
          <a:schemeClr val="accent5">
            <a:lumMod val="20000"/>
            <a:lumOff val="80000"/>
          </a:schemeClr>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r>
            <a:rPr kumimoji="1" lang="ja-JP" altLang="ja-JP" sz="1100">
              <a:effectLst/>
              <a:latin typeface="+mn-lt"/>
              <a:ea typeface="+mn-ea"/>
              <a:cs typeface="+mn-cs"/>
            </a:rPr>
            <a:t>第７号様式「対象経費の実支出額算出内訳」の合計金額と一致させてください。</a:t>
          </a:r>
          <a:endParaRPr lang="ja-JP" altLang="ja-JP">
            <a:effectLst/>
          </a:endParaRPr>
        </a:p>
      </xdr:txBody>
    </xdr:sp>
    <xdr:clientData/>
  </xdr:twoCellAnchor>
  <xdr:twoCellAnchor>
    <xdr:from>
      <xdr:col>3</xdr:col>
      <xdr:colOff>1019175</xdr:colOff>
      <xdr:row>8</xdr:row>
      <xdr:rowOff>123825</xdr:rowOff>
    </xdr:from>
    <xdr:to>
      <xdr:col>5</xdr:col>
      <xdr:colOff>66676</xdr:colOff>
      <xdr:row>10</xdr:row>
      <xdr:rowOff>9525</xdr:rowOff>
    </xdr:to>
    <xdr:sp macro="" textlink="">
      <xdr:nvSpPr>
        <xdr:cNvPr id="4" name="線吹き出し 1 (枠付き) 3">
          <a:extLst>
            <a:ext uri="{FF2B5EF4-FFF2-40B4-BE49-F238E27FC236}">
              <a16:creationId xmlns:a16="http://schemas.microsoft.com/office/drawing/2014/main" id="{00000000-0008-0000-0D00-000004000000}"/>
            </a:ext>
          </a:extLst>
        </xdr:cNvPr>
        <xdr:cNvSpPr/>
      </xdr:nvSpPr>
      <xdr:spPr bwMode="auto">
        <a:xfrm>
          <a:off x="3076575" y="2266950"/>
          <a:ext cx="2990851" cy="400050"/>
        </a:xfrm>
        <a:prstGeom prst="borderCallout1">
          <a:avLst>
            <a:gd name="adj1" fmla="val 17090"/>
            <a:gd name="adj2" fmla="val -28911"/>
            <a:gd name="adj3" fmla="val 18344"/>
            <a:gd name="adj4" fmla="val -1918"/>
          </a:avLst>
        </a:prstGeom>
        <a:solidFill>
          <a:schemeClr val="accent5">
            <a:lumMod val="20000"/>
            <a:lumOff val="80000"/>
          </a:schemeClr>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ctr" anchorCtr="0" upright="1"/>
        <a:lstStyle/>
        <a:p>
          <a:r>
            <a:rPr lang="ja-JP" altLang="ja-JP" sz="1100">
              <a:effectLst/>
              <a:latin typeface="+mn-lt"/>
              <a:ea typeface="+mn-ea"/>
              <a:cs typeface="+mn-cs"/>
            </a:rPr>
            <a:t>歳入計と歳出計は、原則、同額</a:t>
          </a:r>
          <a:r>
            <a:rPr lang="ja-JP" altLang="en-US" sz="1100">
              <a:effectLst/>
              <a:latin typeface="+mn-lt"/>
              <a:ea typeface="+mn-ea"/>
              <a:cs typeface="+mn-cs"/>
            </a:rPr>
            <a:t>としてください。</a:t>
          </a:r>
          <a:endParaRPr lang="ja-JP" altLang="ja-JP" sz="1200">
            <a:effectLst/>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chemeClr val="bg1"/>
        </a:solidFill>
        <a:ln>
          <a:solidFill>
            <a:srgbClr val="FF0000"/>
          </a:solidFill>
        </a:ln>
      </a:spPr>
      <a:bodyPr vertOverflow="clip" horzOverflow="clip" rtlCol="0" anchor="ctr"/>
      <a:lstStyle>
        <a:defPPr algn="ctr">
          <a:defRPr kumimoji="1" sz="1100">
            <a:solidFill>
              <a:srgbClr val="FF0000"/>
            </a:solidFill>
          </a:defRPr>
        </a:defPPr>
      </a:lstStyle>
      <a:style>
        <a:lnRef idx="2">
          <a:schemeClr val="accent1">
            <a:shade val="50000"/>
          </a:schemeClr>
        </a:lnRef>
        <a:fillRef idx="1">
          <a:schemeClr val="accent1"/>
        </a:fillRef>
        <a:effectRef idx="0">
          <a:schemeClr val="accent1"/>
        </a:effectRef>
        <a:fontRef idx="minor">
          <a:schemeClr val="lt1"/>
        </a:fontRef>
      </a: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4.xml"/><Relationship Id="rId1" Type="http://schemas.openxmlformats.org/officeDocument/2006/relationships/printerSettings" Target="../printerSettings/printerSettings8.bin"/><Relationship Id="rId4" Type="http://schemas.openxmlformats.org/officeDocument/2006/relationships/comments" Target="../comments2.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indexed="41"/>
    <pageSetUpPr fitToPage="1"/>
  </sheetPr>
  <dimension ref="A1:X30"/>
  <sheetViews>
    <sheetView view="pageBreakPreview" topLeftCell="A14" zoomScale="89" zoomScaleNormal="75" zoomScaleSheetLayoutView="89" workbookViewId="0">
      <selection activeCell="A18" sqref="A18"/>
    </sheetView>
  </sheetViews>
  <sheetFormatPr defaultColWidth="9" defaultRowHeight="12"/>
  <cols>
    <col min="1" max="1" width="2.26953125" style="7" customWidth="1"/>
    <col min="2" max="2" width="11.26953125" style="7" customWidth="1"/>
    <col min="3" max="3" width="18" style="7" customWidth="1"/>
    <col min="4" max="4" width="9" style="7"/>
    <col min="5" max="5" width="11.26953125" style="7" customWidth="1"/>
    <col min="6" max="6" width="9" style="7"/>
    <col min="7" max="8" width="11.26953125" style="7" customWidth="1"/>
    <col min="9" max="9" width="4.453125" style="7" customWidth="1"/>
    <col min="10" max="10" width="9" style="7"/>
    <col min="11" max="11" width="10.26953125" style="7" customWidth="1"/>
    <col min="12" max="13" width="4.453125" style="7" customWidth="1"/>
    <col min="14" max="14" width="9" style="7"/>
    <col min="15" max="18" width="11.26953125" style="7" customWidth="1"/>
    <col min="19" max="19" width="9" style="7"/>
    <col min="20" max="20" width="9" style="5"/>
    <col min="21" max="16384" width="9" style="7"/>
  </cols>
  <sheetData>
    <row r="1" spans="1:24" ht="27" customHeight="1">
      <c r="A1" s="7" t="s">
        <v>268</v>
      </c>
      <c r="S1" s="25" t="s">
        <v>131</v>
      </c>
      <c r="T1" s="154"/>
    </row>
    <row r="2" spans="1:24" ht="27" customHeight="1">
      <c r="A2" s="47"/>
      <c r="B2" s="47"/>
      <c r="C2" s="47"/>
      <c r="D2" s="505" t="s">
        <v>127</v>
      </c>
      <c r="E2" s="505"/>
      <c r="F2" s="505"/>
      <c r="G2" s="505"/>
      <c r="H2" s="505"/>
      <c r="I2" s="505"/>
      <c r="J2" s="505"/>
      <c r="K2" s="505"/>
      <c r="L2" s="505"/>
      <c r="M2" s="505"/>
      <c r="N2" s="505"/>
      <c r="O2" s="505"/>
      <c r="P2" s="505"/>
      <c r="Q2" s="47"/>
      <c r="R2" s="47"/>
      <c r="S2" s="47"/>
      <c r="T2" s="155"/>
    </row>
    <row r="3" spans="1:24" ht="27" customHeight="1">
      <c r="P3" s="391" t="s">
        <v>130</v>
      </c>
      <c r="Q3" s="506" t="s">
        <v>358</v>
      </c>
      <c r="R3" s="506"/>
      <c r="S3" s="506"/>
      <c r="T3" s="156"/>
      <c r="U3" s="394" t="s">
        <v>24</v>
      </c>
      <c r="V3" s="395" t="s">
        <v>13</v>
      </c>
      <c r="W3" s="234">
        <v>440000</v>
      </c>
    </row>
    <row r="4" spans="1:24" ht="13.5" customHeight="1">
      <c r="P4" s="27"/>
      <c r="Q4" s="27"/>
      <c r="R4" s="27"/>
      <c r="S4" s="27"/>
      <c r="U4" s="394" t="s">
        <v>26</v>
      </c>
      <c r="V4" s="395" t="s">
        <v>14</v>
      </c>
      <c r="W4" s="234">
        <v>586000</v>
      </c>
    </row>
    <row r="5" spans="1:24" s="31" customFormat="1" ht="27" customHeight="1">
      <c r="A5" s="28"/>
      <c r="B5" s="29"/>
      <c r="C5" s="30"/>
      <c r="D5" s="30"/>
      <c r="E5" s="30"/>
      <c r="F5" s="30"/>
      <c r="G5" s="30"/>
      <c r="H5" s="30"/>
      <c r="I5" s="507" t="s">
        <v>105</v>
      </c>
      <c r="J5" s="508"/>
      <c r="K5" s="508"/>
      <c r="L5" s="508"/>
      <c r="M5" s="508"/>
      <c r="N5" s="508"/>
      <c r="O5" s="509"/>
      <c r="P5" s="30"/>
      <c r="Q5" s="30"/>
      <c r="R5" s="30"/>
      <c r="S5" s="30"/>
      <c r="T5" s="392"/>
      <c r="U5" s="394" t="s">
        <v>27</v>
      </c>
      <c r="V5" s="395" t="s">
        <v>15</v>
      </c>
      <c r="W5" s="235">
        <v>630000</v>
      </c>
    </row>
    <row r="6" spans="1:24" s="31" customFormat="1" ht="40.5" customHeight="1">
      <c r="A6" s="510" t="s">
        <v>102</v>
      </c>
      <c r="B6" s="511"/>
      <c r="C6" s="495" t="s">
        <v>16</v>
      </c>
      <c r="D6" s="495" t="s">
        <v>17</v>
      </c>
      <c r="E6" s="495" t="s">
        <v>103</v>
      </c>
      <c r="F6" s="495" t="s">
        <v>117</v>
      </c>
      <c r="G6" s="495" t="s">
        <v>104</v>
      </c>
      <c r="H6" s="495" t="s">
        <v>118</v>
      </c>
      <c r="I6" s="495" t="s">
        <v>123</v>
      </c>
      <c r="J6" s="34" t="s">
        <v>119</v>
      </c>
      <c r="K6" s="34" t="s">
        <v>124</v>
      </c>
      <c r="L6" s="496" t="s">
        <v>126</v>
      </c>
      <c r="M6" s="497"/>
      <c r="N6" s="498"/>
      <c r="O6" s="495" t="s">
        <v>97</v>
      </c>
      <c r="P6" s="495" t="s">
        <v>106</v>
      </c>
      <c r="Q6" s="495" t="s">
        <v>172</v>
      </c>
      <c r="R6" s="495" t="s">
        <v>498</v>
      </c>
      <c r="S6" s="495" t="s">
        <v>108</v>
      </c>
      <c r="T6" s="392"/>
      <c r="U6" s="394" t="s">
        <v>29</v>
      </c>
      <c r="V6" s="395" t="s">
        <v>2</v>
      </c>
      <c r="W6" s="235">
        <v>776000</v>
      </c>
    </row>
    <row r="7" spans="1:24" s="31" customFormat="1" ht="40.5" customHeight="1">
      <c r="A7" s="510"/>
      <c r="B7" s="511"/>
      <c r="C7" s="495"/>
      <c r="D7" s="495"/>
      <c r="E7" s="495"/>
      <c r="F7" s="495"/>
      <c r="G7" s="495"/>
      <c r="H7" s="495"/>
      <c r="I7" s="495"/>
      <c r="J7" s="390" t="s">
        <v>115</v>
      </c>
      <c r="K7" s="390" t="s">
        <v>115</v>
      </c>
      <c r="L7" s="390" t="s">
        <v>120</v>
      </c>
      <c r="M7" s="390" t="s">
        <v>125</v>
      </c>
      <c r="N7" s="390" t="s">
        <v>115</v>
      </c>
      <c r="O7" s="495"/>
      <c r="P7" s="495"/>
      <c r="Q7" s="495"/>
      <c r="R7" s="495"/>
      <c r="S7" s="495"/>
      <c r="T7" s="392"/>
      <c r="U7" s="394" t="s">
        <v>30</v>
      </c>
      <c r="V7" s="395" t="s">
        <v>19</v>
      </c>
      <c r="W7" s="235">
        <v>922000</v>
      </c>
      <c r="X7" s="35"/>
    </row>
    <row r="8" spans="1:24" s="40" customFormat="1" ht="27" customHeight="1">
      <c r="A8" s="36"/>
      <c r="B8" s="37"/>
      <c r="C8" s="38"/>
      <c r="D8" s="38"/>
      <c r="E8" s="39" t="s">
        <v>109</v>
      </c>
      <c r="F8" s="39" t="s">
        <v>110</v>
      </c>
      <c r="G8" s="39" t="s">
        <v>122</v>
      </c>
      <c r="H8" s="39" t="s">
        <v>111</v>
      </c>
      <c r="I8" s="39"/>
      <c r="J8" s="39"/>
      <c r="K8" s="39"/>
      <c r="L8" s="39"/>
      <c r="M8" s="39"/>
      <c r="N8" s="39"/>
      <c r="O8" s="39" t="s">
        <v>21</v>
      </c>
      <c r="P8" s="39" t="s">
        <v>112</v>
      </c>
      <c r="Q8" s="39" t="s">
        <v>128</v>
      </c>
      <c r="R8" s="39" t="s">
        <v>129</v>
      </c>
      <c r="S8" s="38"/>
      <c r="T8" s="152"/>
      <c r="U8" s="396"/>
      <c r="V8" s="397" t="s">
        <v>20</v>
      </c>
      <c r="W8" s="7"/>
      <c r="X8" s="7"/>
    </row>
    <row r="9" spans="1:24" s="40" customFormat="1" ht="27" customHeight="1">
      <c r="A9" s="41"/>
      <c r="B9" s="42"/>
      <c r="C9" s="43"/>
      <c r="D9" s="43"/>
      <c r="E9" s="44" t="s">
        <v>113</v>
      </c>
      <c r="F9" s="44" t="s">
        <v>113</v>
      </c>
      <c r="G9" s="44" t="s">
        <v>113</v>
      </c>
      <c r="H9" s="44" t="s">
        <v>113</v>
      </c>
      <c r="I9" s="44" t="s">
        <v>11</v>
      </c>
      <c r="J9" s="44" t="s">
        <v>113</v>
      </c>
      <c r="K9" s="44" t="s">
        <v>113</v>
      </c>
      <c r="L9" s="44" t="s">
        <v>116</v>
      </c>
      <c r="M9" s="44" t="s">
        <v>11</v>
      </c>
      <c r="N9" s="44" t="s">
        <v>12</v>
      </c>
      <c r="O9" s="44" t="s">
        <v>12</v>
      </c>
      <c r="P9" s="44" t="s">
        <v>113</v>
      </c>
      <c r="Q9" s="44" t="s">
        <v>113</v>
      </c>
      <c r="R9" s="44" t="s">
        <v>113</v>
      </c>
      <c r="S9" s="499" t="s">
        <v>339</v>
      </c>
      <c r="T9" s="153"/>
      <c r="U9" s="398"/>
      <c r="V9" s="395" t="s">
        <v>3</v>
      </c>
      <c r="W9" s="7"/>
      <c r="X9" s="7"/>
    </row>
    <row r="10" spans="1:24" ht="40.5" customHeight="1">
      <c r="A10" s="45"/>
      <c r="B10" s="252" t="s">
        <v>24</v>
      </c>
      <c r="C10" s="401" t="s">
        <v>357</v>
      </c>
      <c r="D10" s="402" t="s">
        <v>98</v>
      </c>
      <c r="E10" s="403">
        <v>9076000</v>
      </c>
      <c r="F10" s="403"/>
      <c r="G10" s="288">
        <f>E10-F10</f>
        <v>9076000</v>
      </c>
      <c r="H10" s="403">
        <v>9076000</v>
      </c>
      <c r="I10" s="403">
        <v>20</v>
      </c>
      <c r="J10" s="403">
        <v>630000</v>
      </c>
      <c r="K10" s="407">
        <f>ROUNDDOWN(IF(I10&gt;70,70,I10)/5,0)*215000</f>
        <v>860000</v>
      </c>
      <c r="L10" s="403">
        <v>240</v>
      </c>
      <c r="M10" s="399">
        <f>IF(ROUNDDOWN(L10/40,0)&gt;30,30,ROUNDDOWN(L10/40,0))</f>
        <v>6</v>
      </c>
      <c r="N10" s="407">
        <f>IF(M10&lt;1,0,IF((1&lt;=M10)*OR(M10&lt;=4),113000,IF((5&lt;=M10)*OR(M10&lt;=9),226000,IF((10&lt;=M10)*OR(M10&lt;=14),566000,IF((15&lt;=M10)*OR(M10=19),849000,1132000+(M10-20)*45000)))))</f>
        <v>226000</v>
      </c>
      <c r="O10" s="407">
        <f>J10+K10+N10</f>
        <v>1716000</v>
      </c>
      <c r="P10" s="407">
        <f>MIN(H10,O10)</f>
        <v>1716000</v>
      </c>
      <c r="Q10" s="407">
        <f>MIN(G10,P10)</f>
        <v>1716000</v>
      </c>
      <c r="R10" s="407">
        <f>ROUNDDOWN(Q10/2,-3)</f>
        <v>858000</v>
      </c>
      <c r="S10" s="500"/>
      <c r="T10" s="153"/>
      <c r="U10" s="398"/>
      <c r="V10" s="397" t="s">
        <v>22</v>
      </c>
    </row>
    <row r="11" spans="1:24" ht="40.5" customHeight="1">
      <c r="A11" s="45"/>
      <c r="B11" s="252" t="s">
        <v>26</v>
      </c>
      <c r="C11" s="401"/>
      <c r="D11" s="402"/>
      <c r="E11" s="403"/>
      <c r="F11" s="403"/>
      <c r="G11" s="288">
        <f>E11-F11</f>
        <v>0</v>
      </c>
      <c r="H11" s="403"/>
      <c r="I11" s="403"/>
      <c r="J11" s="403"/>
      <c r="K11" s="407">
        <f>ROUNDDOWN(IF(I11&gt;70,70,I11)/5,0)*215000</f>
        <v>0</v>
      </c>
      <c r="L11" s="403"/>
      <c r="M11" s="399">
        <f>IF(ROUNDDOWN(L11/40,0)&gt;30,30,ROUNDDOWN(L11/40,0))</f>
        <v>0</v>
      </c>
      <c r="N11" s="407">
        <f>IF(M11&lt;1,0,IF((1&lt;=M11)*OR(M11&lt;=4),113000,IF((5&lt;=M11)*OR(M11&lt;=9),226000,IF((10&lt;=M11)*OR(M11&lt;=14),566000,IF((15&lt;=M11)*OR(M11=19),849000,1132000+(M11-20)*45000)))))</f>
        <v>0</v>
      </c>
      <c r="O11" s="407">
        <f>J11+K11+N11</f>
        <v>0</v>
      </c>
      <c r="P11" s="407">
        <f>MIN(H11,O11)</f>
        <v>0</v>
      </c>
      <c r="Q11" s="407">
        <f>MIN(G11,P11)</f>
        <v>0</v>
      </c>
      <c r="R11" s="407">
        <f>ROUNDDOWN(Q11/2,-3)</f>
        <v>0</v>
      </c>
      <c r="S11" s="500"/>
      <c r="T11" s="153"/>
      <c r="U11" s="398"/>
      <c r="V11" s="395" t="s">
        <v>23</v>
      </c>
    </row>
    <row r="12" spans="1:24" ht="40.5" customHeight="1">
      <c r="A12" s="45"/>
      <c r="B12" s="252" t="s">
        <v>27</v>
      </c>
      <c r="C12" s="401"/>
      <c r="D12" s="402"/>
      <c r="E12" s="403"/>
      <c r="F12" s="403"/>
      <c r="G12" s="288">
        <f>E12-F12</f>
        <v>0</v>
      </c>
      <c r="H12" s="403"/>
      <c r="I12" s="403"/>
      <c r="J12" s="403"/>
      <c r="K12" s="407">
        <f>ROUNDDOWN(IF(I12&gt;70,70,I12)/5,0)*215000</f>
        <v>0</v>
      </c>
      <c r="L12" s="403"/>
      <c r="M12" s="399">
        <f>IF(ROUNDDOWN(L12/40,0)&gt;30,30,ROUNDDOWN(L12/40,0))</f>
        <v>0</v>
      </c>
      <c r="N12" s="407">
        <f>IF(M12&lt;1,0,IF((1&lt;=M12)*OR(M12&lt;=4),113000,IF((5&lt;=M12)*OR(M12&lt;=9),226000,IF((10&lt;=M12)*OR(M12&lt;=14),566000,IF((15&lt;=M12)*OR(M12=19),849000,1132000+(M12-20)*45000)))))</f>
        <v>0</v>
      </c>
      <c r="O12" s="407">
        <f>J12+K12+N12</f>
        <v>0</v>
      </c>
      <c r="P12" s="407">
        <f>MIN(H12,O12)</f>
        <v>0</v>
      </c>
      <c r="Q12" s="407">
        <f>MIN(G12,P12)</f>
        <v>0</v>
      </c>
      <c r="R12" s="407">
        <f>ROUNDDOWN(Q12/2,-3)</f>
        <v>0</v>
      </c>
      <c r="S12" s="500"/>
      <c r="T12" s="153"/>
      <c r="U12" s="398"/>
      <c r="V12" s="395" t="s">
        <v>25</v>
      </c>
    </row>
    <row r="13" spans="1:24" ht="40.5" customHeight="1">
      <c r="A13" s="45"/>
      <c r="B13" s="252" t="s">
        <v>29</v>
      </c>
      <c r="C13" s="401"/>
      <c r="D13" s="402"/>
      <c r="E13" s="403"/>
      <c r="F13" s="403"/>
      <c r="G13" s="288">
        <f>E13-F13</f>
        <v>0</v>
      </c>
      <c r="H13" s="403"/>
      <c r="I13" s="403"/>
      <c r="J13" s="403"/>
      <c r="K13" s="407">
        <f>ROUNDDOWN(IF(I13&gt;70,70,I13)/5,0)*215000</f>
        <v>0</v>
      </c>
      <c r="L13" s="403"/>
      <c r="M13" s="399">
        <f>IF(ROUNDDOWN(L13/40,0)&gt;30,30,ROUNDDOWN(L13/40,0))</f>
        <v>0</v>
      </c>
      <c r="N13" s="407">
        <f>IF(M13&lt;1,0,IF((1&lt;=M13)*OR(M13&lt;=4),113000,IF((5&lt;=M13)*OR(M13&lt;=9),226000,IF((10&lt;=M13)*OR(M13&lt;=14),566000,IF((15&lt;=M13)*OR(M13=19),849000,1132000+(M13-20)*45000)))))</f>
        <v>0</v>
      </c>
      <c r="O13" s="407">
        <f>J13+K13+N13</f>
        <v>0</v>
      </c>
      <c r="P13" s="407">
        <f>MIN(H13,O13)</f>
        <v>0</v>
      </c>
      <c r="Q13" s="407">
        <f>MIN(G13,P13)</f>
        <v>0</v>
      </c>
      <c r="R13" s="407">
        <f>ROUNDDOWN(Q13/2,-3)</f>
        <v>0</v>
      </c>
      <c r="S13" s="500"/>
      <c r="T13" s="153"/>
      <c r="U13" s="398"/>
      <c r="V13" s="395" t="s">
        <v>100</v>
      </c>
    </row>
    <row r="14" spans="1:24" ht="40.5" customHeight="1">
      <c r="A14" s="45"/>
      <c r="B14" s="253" t="s">
        <v>30</v>
      </c>
      <c r="C14" s="404"/>
      <c r="D14" s="406"/>
      <c r="E14" s="405"/>
      <c r="F14" s="405"/>
      <c r="G14" s="289">
        <f>E14-F14</f>
        <v>0</v>
      </c>
      <c r="H14" s="405"/>
      <c r="I14" s="405"/>
      <c r="J14" s="403"/>
      <c r="K14" s="408">
        <f>ROUNDDOWN(IF(I14&gt;70,70,I14)/5,0)*215000</f>
        <v>0</v>
      </c>
      <c r="L14" s="405"/>
      <c r="M14" s="400">
        <f>IF(ROUNDDOWN(L14/40,0)&gt;30,30,ROUNDDOWN(L14/40,0))</f>
        <v>0</v>
      </c>
      <c r="N14" s="408">
        <f>IF(M14&lt;1,0,IF((1&lt;=M14)*OR(M14&lt;=4),113000,IF((5&lt;=M14)*OR(M14&lt;=9),226000,IF((10&lt;=M14)*OR(M14&lt;=14),566000,IF((15&lt;=M14)*OR(M14=19),849000,1132000+(M14-20)*45000)))))</f>
        <v>0</v>
      </c>
      <c r="O14" s="408">
        <f>J14+K14+N14</f>
        <v>0</v>
      </c>
      <c r="P14" s="408">
        <f>MIN(H14,O14)</f>
        <v>0</v>
      </c>
      <c r="Q14" s="408">
        <f>MIN(G14,P14)</f>
        <v>0</v>
      </c>
      <c r="R14" s="408">
        <f>ROUNDDOWN(Q14/2,-3)</f>
        <v>0</v>
      </c>
      <c r="S14" s="501"/>
      <c r="T14" s="153"/>
      <c r="U14" s="398"/>
      <c r="V14" s="395" t="s">
        <v>28</v>
      </c>
    </row>
    <row r="15" spans="1:24" ht="54" customHeight="1">
      <c r="A15" s="502" t="s">
        <v>97</v>
      </c>
      <c r="B15" s="503"/>
      <c r="C15" s="503"/>
      <c r="D15" s="504"/>
      <c r="E15" s="409">
        <f>SUBTOTAL(9,E10:E14)</f>
        <v>9076000</v>
      </c>
      <c r="F15" s="409">
        <f t="shared" ref="F15:P15" si="0">SUBTOTAL(9,F10:F14)</f>
        <v>0</v>
      </c>
      <c r="G15" s="409">
        <f t="shared" si="0"/>
        <v>9076000</v>
      </c>
      <c r="H15" s="409">
        <f t="shared" si="0"/>
        <v>9076000</v>
      </c>
      <c r="I15" s="409">
        <f t="shared" si="0"/>
        <v>20</v>
      </c>
      <c r="J15" s="409">
        <f t="shared" si="0"/>
        <v>630000</v>
      </c>
      <c r="K15" s="409">
        <f t="shared" si="0"/>
        <v>860000</v>
      </c>
      <c r="L15" s="410"/>
      <c r="M15" s="410"/>
      <c r="N15" s="409">
        <f t="shared" si="0"/>
        <v>226000</v>
      </c>
      <c r="O15" s="409">
        <f t="shared" si="0"/>
        <v>1716000</v>
      </c>
      <c r="P15" s="409">
        <f t="shared" si="0"/>
        <v>1716000</v>
      </c>
      <c r="Q15" s="409">
        <f>SUBTOTAL(9,Q10:Q14)</f>
        <v>1716000</v>
      </c>
      <c r="R15" s="409">
        <f>SUBTOTAL(9,R10:R14)</f>
        <v>858000</v>
      </c>
      <c r="S15" s="46"/>
      <c r="U15" s="398"/>
      <c r="V15" s="395" t="s">
        <v>98</v>
      </c>
    </row>
    <row r="16" spans="1:24" ht="13.5" customHeight="1">
      <c r="A16" s="15"/>
      <c r="B16" s="16"/>
      <c r="C16" s="16"/>
      <c r="D16" s="16"/>
      <c r="E16" s="17"/>
      <c r="F16" s="17"/>
      <c r="G16" s="17"/>
      <c r="H16" s="17"/>
      <c r="I16" s="17"/>
      <c r="J16" s="17"/>
      <c r="K16" s="17"/>
      <c r="L16" s="17"/>
      <c r="M16" s="17"/>
      <c r="N16" s="17"/>
      <c r="O16" s="17"/>
      <c r="P16" s="17"/>
      <c r="Q16" s="17"/>
      <c r="R16" s="17"/>
      <c r="S16" s="18"/>
      <c r="U16" s="398"/>
      <c r="V16" s="395" t="s">
        <v>31</v>
      </c>
    </row>
    <row r="17" spans="1:22" ht="20.25" customHeight="1">
      <c r="A17" s="5" t="s">
        <v>222</v>
      </c>
      <c r="B17" s="393"/>
      <c r="C17" s="389"/>
      <c r="D17" s="389"/>
      <c r="E17" s="14"/>
      <c r="F17" s="14"/>
      <c r="G17" s="14"/>
      <c r="H17" s="14"/>
      <c r="I17" s="14"/>
      <c r="J17" s="14"/>
      <c r="K17" s="14"/>
      <c r="L17" s="14"/>
      <c r="M17" s="14"/>
      <c r="N17" s="14"/>
      <c r="O17" s="14"/>
      <c r="P17" s="14"/>
      <c r="Q17" s="14"/>
      <c r="R17" s="14"/>
      <c r="S17" s="5"/>
      <c r="U17" s="398"/>
      <c r="V17" s="395" t="s">
        <v>99</v>
      </c>
    </row>
    <row r="18" spans="1:22" ht="20.25" customHeight="1">
      <c r="A18" s="20" t="s">
        <v>526</v>
      </c>
      <c r="B18" s="5"/>
      <c r="C18" s="389"/>
      <c r="D18" s="389"/>
      <c r="E18" s="14"/>
      <c r="F18" s="14"/>
      <c r="G18" s="14"/>
      <c r="H18" s="14"/>
      <c r="I18" s="14"/>
      <c r="J18" s="14"/>
      <c r="K18" s="14"/>
      <c r="L18" s="14"/>
      <c r="M18" s="14"/>
      <c r="N18" s="14"/>
      <c r="O18" s="14"/>
      <c r="P18" s="14"/>
      <c r="Q18" s="14"/>
      <c r="R18" s="14"/>
      <c r="S18" s="5"/>
      <c r="U18" s="398"/>
      <c r="V18" s="395" t="s">
        <v>32</v>
      </c>
    </row>
    <row r="19" spans="1:22" ht="20.25" customHeight="1">
      <c r="A19" s="20" t="s">
        <v>342</v>
      </c>
      <c r="B19" s="5"/>
      <c r="C19" s="389"/>
      <c r="D19" s="389"/>
      <c r="E19" s="14"/>
      <c r="F19" s="14"/>
      <c r="G19" s="14"/>
      <c r="H19" s="14"/>
      <c r="I19" s="14"/>
      <c r="J19" s="14"/>
      <c r="K19" s="14"/>
      <c r="L19" s="14"/>
      <c r="M19" s="14"/>
      <c r="N19" s="14"/>
      <c r="O19" s="14"/>
      <c r="P19" s="14"/>
      <c r="Q19" s="14"/>
      <c r="R19" s="14"/>
      <c r="S19" s="5"/>
      <c r="U19" s="398"/>
      <c r="V19" s="395" t="s">
        <v>101</v>
      </c>
    </row>
    <row r="20" spans="1:22" ht="20.25" customHeight="1">
      <c r="A20" s="20" t="s">
        <v>426</v>
      </c>
      <c r="B20" s="5"/>
      <c r="C20" s="389"/>
      <c r="D20" s="389"/>
      <c r="E20" s="14"/>
      <c r="F20" s="14"/>
      <c r="G20" s="14"/>
      <c r="H20" s="14"/>
      <c r="I20" s="14"/>
      <c r="J20" s="14"/>
      <c r="K20" s="14"/>
      <c r="L20" s="14"/>
      <c r="M20" s="14"/>
      <c r="N20" s="14"/>
      <c r="O20" s="14"/>
      <c r="P20" s="14"/>
      <c r="Q20" s="14"/>
      <c r="R20" s="14"/>
      <c r="S20" s="5"/>
      <c r="U20" s="398"/>
      <c r="V20" s="395" t="s">
        <v>33</v>
      </c>
    </row>
    <row r="21" spans="1:22" ht="20.25" customHeight="1">
      <c r="A21" s="21" t="s">
        <v>427</v>
      </c>
      <c r="B21" s="5"/>
      <c r="C21" s="389"/>
      <c r="D21" s="389"/>
      <c r="E21" s="14"/>
      <c r="F21" s="14"/>
      <c r="G21" s="14"/>
      <c r="H21" s="14"/>
      <c r="I21" s="14"/>
      <c r="J21" s="14"/>
      <c r="K21" s="14"/>
      <c r="L21" s="14"/>
      <c r="M21" s="14"/>
      <c r="N21" s="14"/>
      <c r="O21" s="14"/>
      <c r="P21" s="14"/>
      <c r="Q21" s="14"/>
      <c r="R21" s="14"/>
      <c r="S21" s="5"/>
      <c r="U21" s="398"/>
      <c r="V21" s="245"/>
    </row>
    <row r="22" spans="1:22" ht="20.25" customHeight="1">
      <c r="A22" s="21" t="s">
        <v>428</v>
      </c>
      <c r="B22" s="5"/>
      <c r="C22" s="389"/>
      <c r="D22" s="389"/>
      <c r="E22" s="14"/>
      <c r="F22" s="14"/>
      <c r="G22" s="14"/>
      <c r="H22" s="14"/>
      <c r="I22" s="14"/>
      <c r="J22" s="14"/>
      <c r="K22" s="14"/>
      <c r="L22" s="14"/>
      <c r="M22" s="14"/>
      <c r="N22" s="14"/>
      <c r="O22" s="14"/>
      <c r="P22" s="14"/>
      <c r="Q22" s="14"/>
      <c r="R22" s="14"/>
      <c r="S22" s="5"/>
      <c r="U22" s="398"/>
    </row>
    <row r="23" spans="1:22" ht="20.25" customHeight="1">
      <c r="A23" s="21" t="s">
        <v>429</v>
      </c>
      <c r="B23" s="22"/>
      <c r="C23" s="389"/>
      <c r="D23" s="389"/>
      <c r="E23" s="14"/>
      <c r="F23" s="14"/>
      <c r="G23" s="14"/>
      <c r="H23" s="14"/>
      <c r="I23" s="14"/>
      <c r="J23" s="14"/>
      <c r="K23" s="14"/>
      <c r="L23" s="14"/>
      <c r="M23" s="14"/>
      <c r="N23" s="14"/>
      <c r="O23" s="14"/>
      <c r="P23" s="14"/>
      <c r="Q23" s="14"/>
      <c r="R23" s="14"/>
      <c r="S23" s="5"/>
    </row>
    <row r="24" spans="1:22" ht="20.25" customHeight="1">
      <c r="A24" s="21" t="s">
        <v>430</v>
      </c>
      <c r="B24" s="22"/>
      <c r="C24" s="389"/>
      <c r="D24" s="389"/>
      <c r="E24" s="14"/>
      <c r="F24" s="14"/>
      <c r="G24" s="14"/>
      <c r="H24" s="14"/>
      <c r="I24" s="14"/>
      <c r="J24" s="14"/>
      <c r="K24" s="14"/>
      <c r="L24" s="14"/>
      <c r="M24" s="14"/>
      <c r="N24" s="14"/>
      <c r="O24" s="14"/>
      <c r="P24" s="14"/>
      <c r="Q24" s="14"/>
      <c r="R24" s="14"/>
      <c r="S24" s="5"/>
    </row>
    <row r="25" spans="1:22" ht="20.25" customHeight="1">
      <c r="A25" s="21"/>
      <c r="B25" s="22"/>
      <c r="C25" s="389"/>
      <c r="D25" s="389"/>
      <c r="E25" s="14"/>
      <c r="F25" s="14"/>
      <c r="G25" s="14"/>
      <c r="H25" s="14"/>
      <c r="I25" s="14"/>
      <c r="J25" s="14"/>
      <c r="K25" s="14"/>
      <c r="L25" s="14"/>
      <c r="M25" s="14"/>
      <c r="N25" s="14"/>
      <c r="O25" s="14"/>
      <c r="P25" s="14"/>
      <c r="Q25" s="14"/>
      <c r="R25" s="14"/>
      <c r="S25" s="5"/>
    </row>
    <row r="26" spans="1:22" ht="20.25" customHeight="1">
      <c r="A26" s="21"/>
      <c r="B26" s="22"/>
      <c r="C26" s="389"/>
      <c r="D26" s="389"/>
      <c r="E26" s="14"/>
      <c r="F26" s="14"/>
      <c r="G26" s="14"/>
      <c r="H26" s="14"/>
      <c r="I26" s="14"/>
      <c r="J26" s="14"/>
      <c r="K26" s="14"/>
      <c r="L26" s="14"/>
      <c r="M26" s="14"/>
      <c r="N26" s="14"/>
      <c r="O26" s="14"/>
      <c r="P26" s="14"/>
      <c r="Q26" s="14"/>
      <c r="R26" s="14"/>
      <c r="S26" s="5"/>
    </row>
    <row r="27" spans="1:22" ht="20.25" customHeight="1">
      <c r="A27" s="21"/>
      <c r="B27" s="22"/>
      <c r="C27" s="389"/>
      <c r="D27" s="389"/>
      <c r="E27" s="14"/>
      <c r="F27" s="14"/>
      <c r="G27" s="14"/>
      <c r="H27" s="14"/>
      <c r="I27" s="14"/>
      <c r="J27" s="14"/>
      <c r="K27" s="14"/>
      <c r="L27" s="14"/>
      <c r="M27" s="14"/>
      <c r="N27" s="14"/>
      <c r="O27" s="14"/>
      <c r="P27" s="14"/>
      <c r="Q27" s="14"/>
      <c r="R27" s="14"/>
      <c r="S27" s="5"/>
    </row>
    <row r="28" spans="1:22" ht="27" customHeight="1">
      <c r="A28" s="23"/>
      <c r="B28" s="389"/>
      <c r="C28" s="389"/>
      <c r="D28" s="389"/>
      <c r="E28" s="14"/>
      <c r="F28" s="14"/>
      <c r="G28" s="14"/>
      <c r="H28" s="14"/>
      <c r="I28" s="14"/>
      <c r="J28" s="14"/>
      <c r="K28" s="14"/>
      <c r="L28" s="14"/>
      <c r="M28" s="14"/>
      <c r="N28" s="14"/>
      <c r="O28" s="14"/>
      <c r="P28" s="14"/>
      <c r="Q28" s="14"/>
      <c r="R28" s="14"/>
      <c r="S28" s="5"/>
    </row>
    <row r="29" spans="1:22" ht="27" customHeight="1">
      <c r="A29" s="23"/>
      <c r="B29" s="389"/>
      <c r="C29" s="389"/>
      <c r="D29" s="389"/>
      <c r="E29" s="14"/>
      <c r="F29" s="14"/>
      <c r="G29" s="14"/>
      <c r="H29" s="14"/>
      <c r="I29" s="14"/>
      <c r="J29" s="14"/>
      <c r="K29" s="14"/>
      <c r="L29" s="14"/>
      <c r="M29" s="14"/>
      <c r="N29" s="14"/>
      <c r="O29" s="14"/>
      <c r="P29" s="14"/>
      <c r="Q29" s="14"/>
      <c r="R29" s="14"/>
      <c r="S29" s="5"/>
    </row>
    <row r="30" spans="1:22" ht="27" customHeight="1">
      <c r="A30" s="494"/>
      <c r="B30" s="494"/>
      <c r="C30" s="494"/>
      <c r="D30" s="389"/>
      <c r="E30" s="14"/>
      <c r="F30" s="14"/>
      <c r="G30" s="14"/>
      <c r="H30" s="14"/>
      <c r="I30" s="14"/>
      <c r="J30" s="14"/>
      <c r="K30" s="14"/>
      <c r="L30" s="14"/>
      <c r="M30" s="14"/>
      <c r="N30" s="14"/>
      <c r="O30" s="14"/>
      <c r="P30" s="14"/>
      <c r="Q30" s="14"/>
      <c r="R30" s="14"/>
      <c r="S30" s="5"/>
    </row>
  </sheetData>
  <mergeCells count="20">
    <mergeCell ref="S9:S14"/>
    <mergeCell ref="A15:D15"/>
    <mergeCell ref="D2:P2"/>
    <mergeCell ref="Q3:S3"/>
    <mergeCell ref="I5:O5"/>
    <mergeCell ref="A6:B7"/>
    <mergeCell ref="C6:C7"/>
    <mergeCell ref="D6:D7"/>
    <mergeCell ref="E6:E7"/>
    <mergeCell ref="S6:S7"/>
    <mergeCell ref="A30:C30"/>
    <mergeCell ref="Q6:Q7"/>
    <mergeCell ref="R6:R7"/>
    <mergeCell ref="P6:P7"/>
    <mergeCell ref="I6:I7"/>
    <mergeCell ref="L6:N6"/>
    <mergeCell ref="O6:O7"/>
    <mergeCell ref="F6:F7"/>
    <mergeCell ref="G6:G7"/>
    <mergeCell ref="H6:H7"/>
  </mergeCells>
  <phoneticPr fontId="3"/>
  <dataValidations count="4">
    <dataValidation type="whole" operator="greaterThan" allowBlank="1" showInputMessage="1" showErrorMessage="1" sqref="I10:I14 I16:I28" xr:uid="{00000000-0002-0000-0000-000000000000}">
      <formula1>0</formula1>
    </dataValidation>
    <dataValidation type="list" allowBlank="1" showInputMessage="1" showErrorMessage="1" sqref="D10:D14" xr:uid="{00000000-0002-0000-0000-000001000000}">
      <formula1>$V$3:$V$25</formula1>
    </dataValidation>
    <dataValidation type="list" allowBlank="1" showInputMessage="1" showErrorMessage="1" sqref="J10:J14" xr:uid="{00000000-0002-0000-0000-000002000000}">
      <formula1>$W$3:$W$7</formula1>
    </dataValidation>
    <dataValidation type="list" allowBlank="1" showInputMessage="1" showErrorMessage="1" sqref="D18" xr:uid="{00000000-0002-0000-0000-000003000000}">
      <formula1>$V$3:$V$24</formula1>
    </dataValidation>
  </dataValidations>
  <printOptions horizontalCentered="1"/>
  <pageMargins left="0.78740157480314965" right="0.59055118110236227" top="0.78740157480314965" bottom="0.78740157480314965" header="0.59055118110236227" footer="0.59055118110236227"/>
  <pageSetup paperSize="9" scale="74" orientation="landscape" cellComments="asDisplayed" r:id="rId1"/>
  <headerFooter alignWithMargins="0"/>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indexed="41"/>
  </sheetPr>
  <dimension ref="A1:G52"/>
  <sheetViews>
    <sheetView view="pageBreakPreview" zoomScaleNormal="100" workbookViewId="0">
      <selection activeCell="J18" sqref="J18"/>
    </sheetView>
  </sheetViews>
  <sheetFormatPr defaultColWidth="9" defaultRowHeight="20.25" customHeight="1"/>
  <cols>
    <col min="1" max="1" width="2.26953125" style="2" customWidth="1"/>
    <col min="2" max="2" width="4.6328125" style="2" customWidth="1"/>
    <col min="3" max="3" width="2.6328125" style="2" customWidth="1"/>
    <col min="4" max="4" width="18.08984375" style="2" customWidth="1"/>
    <col min="5" max="5" width="2.7265625" style="2" customWidth="1"/>
    <col min="6" max="6" width="18" style="2" customWidth="1"/>
    <col min="7" max="7" width="64.36328125" style="2" customWidth="1"/>
    <col min="8" max="16384" width="9" style="2"/>
  </cols>
  <sheetData>
    <row r="1" spans="1:7" ht="20.25" customHeight="1">
      <c r="A1" s="209" t="s">
        <v>271</v>
      </c>
      <c r="G1" s="282" t="s">
        <v>131</v>
      </c>
    </row>
    <row r="2" spans="1:7" ht="13.5" customHeight="1">
      <c r="G2" s="3"/>
    </row>
    <row r="3" spans="1:7" s="251" customFormat="1" ht="20.25" customHeight="1">
      <c r="G3" s="281" t="s">
        <v>359</v>
      </c>
    </row>
    <row r="4" spans="1:7" ht="13.5" customHeight="1">
      <c r="G4" s="12"/>
    </row>
    <row r="5" spans="1:7" ht="27" customHeight="1">
      <c r="B5" s="519" t="s">
        <v>132</v>
      </c>
      <c r="C5" s="519"/>
      <c r="D5" s="519"/>
      <c r="E5" s="519"/>
      <c r="F5" s="519"/>
      <c r="G5" s="519"/>
    </row>
    <row r="6" spans="1:7" ht="27" customHeight="1">
      <c r="B6" s="256"/>
      <c r="C6" s="520" t="s">
        <v>102</v>
      </c>
      <c r="D6" s="520"/>
      <c r="E6" s="257"/>
      <c r="F6" s="258" t="s">
        <v>133</v>
      </c>
      <c r="G6" s="258" t="s">
        <v>134</v>
      </c>
    </row>
    <row r="7" spans="1:7" ht="20.25" customHeight="1">
      <c r="B7" s="259"/>
      <c r="C7" s="260"/>
      <c r="D7" s="261"/>
      <c r="E7" s="262"/>
      <c r="F7" s="263" t="s">
        <v>135</v>
      </c>
      <c r="G7" s="264"/>
    </row>
    <row r="8" spans="1:7" ht="20.25" customHeight="1">
      <c r="B8" s="345" t="s">
        <v>136</v>
      </c>
      <c r="C8" s="346"/>
      <c r="D8" s="347"/>
      <c r="E8" s="348"/>
      <c r="F8" s="349"/>
      <c r="G8" s="350"/>
    </row>
    <row r="9" spans="1:7" s="251" customFormat="1" ht="20.25" customHeight="1">
      <c r="B9" s="330"/>
      <c r="C9" s="516" t="s">
        <v>137</v>
      </c>
      <c r="D9" s="516"/>
      <c r="E9" s="331"/>
      <c r="F9" s="332">
        <v>80000</v>
      </c>
      <c r="G9" s="333" t="s">
        <v>360</v>
      </c>
    </row>
    <row r="10" spans="1:7" ht="20.25" customHeight="1">
      <c r="B10" s="269"/>
      <c r="C10" s="515" t="s">
        <v>138</v>
      </c>
      <c r="D10" s="515"/>
      <c r="E10" s="270"/>
      <c r="F10" s="271"/>
      <c r="G10" s="272"/>
    </row>
    <row r="11" spans="1:7" s="251" customFormat="1" ht="20.25" customHeight="1">
      <c r="B11" s="265"/>
      <c r="C11" s="273"/>
      <c r="D11" s="274" t="s">
        <v>139</v>
      </c>
      <c r="E11" s="266"/>
      <c r="F11" s="267"/>
      <c r="G11" s="268"/>
    </row>
    <row r="12" spans="1:7" s="251" customFormat="1" ht="20.25" customHeight="1">
      <c r="B12" s="265"/>
      <c r="C12" s="273"/>
      <c r="D12" s="274" t="s">
        <v>140</v>
      </c>
      <c r="E12" s="266"/>
      <c r="F12" s="267">
        <v>3000000</v>
      </c>
      <c r="G12" s="268" t="s">
        <v>488</v>
      </c>
    </row>
    <row r="13" spans="1:7" s="251" customFormat="1" ht="20.25" customHeight="1">
      <c r="B13" s="330"/>
      <c r="C13" s="334"/>
      <c r="D13" s="335" t="s">
        <v>141</v>
      </c>
      <c r="E13" s="331"/>
      <c r="F13" s="332"/>
      <c r="G13" s="333"/>
    </row>
    <row r="14" spans="1:7" s="251" customFormat="1" ht="20.25" customHeight="1">
      <c r="B14" s="336"/>
      <c r="C14" s="517" t="s">
        <v>159</v>
      </c>
      <c r="D14" s="517"/>
      <c r="E14" s="337"/>
      <c r="F14" s="338">
        <v>200000</v>
      </c>
      <c r="G14" s="339" t="s">
        <v>361</v>
      </c>
    </row>
    <row r="15" spans="1:7" s="251" customFormat="1" ht="20.25" customHeight="1">
      <c r="B15" s="336"/>
      <c r="C15" s="517" t="s">
        <v>142</v>
      </c>
      <c r="D15" s="517"/>
      <c r="E15" s="337"/>
      <c r="F15" s="338">
        <v>10000</v>
      </c>
      <c r="G15" s="339" t="s">
        <v>373</v>
      </c>
    </row>
    <row r="16" spans="1:7" ht="20.25" customHeight="1">
      <c r="B16" s="269"/>
      <c r="C16" s="515" t="s">
        <v>143</v>
      </c>
      <c r="D16" s="515"/>
      <c r="E16" s="270"/>
      <c r="F16" s="271"/>
      <c r="G16" s="272"/>
    </row>
    <row r="17" spans="2:7" s="251" customFormat="1" ht="20.25" customHeight="1">
      <c r="B17" s="265"/>
      <c r="C17" s="273"/>
      <c r="D17" s="274" t="s">
        <v>144</v>
      </c>
      <c r="E17" s="266"/>
      <c r="F17" s="267">
        <v>100000</v>
      </c>
      <c r="G17" s="268" t="s">
        <v>362</v>
      </c>
    </row>
    <row r="18" spans="2:7" s="251" customFormat="1" ht="20.25" customHeight="1">
      <c r="B18" s="265"/>
      <c r="C18" s="273"/>
      <c r="D18" s="274" t="s">
        <v>145</v>
      </c>
      <c r="E18" s="266"/>
      <c r="F18" s="267">
        <v>8000</v>
      </c>
      <c r="G18" s="268" t="s">
        <v>363</v>
      </c>
    </row>
    <row r="19" spans="2:7" s="251" customFormat="1" ht="20.25" customHeight="1">
      <c r="B19" s="265"/>
      <c r="C19" s="273"/>
      <c r="D19" s="274" t="s">
        <v>146</v>
      </c>
      <c r="E19" s="266"/>
      <c r="F19" s="267">
        <v>1000</v>
      </c>
      <c r="G19" s="268" t="s">
        <v>364</v>
      </c>
    </row>
    <row r="20" spans="2:7" s="251" customFormat="1" ht="20.25" customHeight="1">
      <c r="B20" s="330"/>
      <c r="C20" s="334"/>
      <c r="D20" s="335" t="s">
        <v>147</v>
      </c>
      <c r="E20" s="331"/>
      <c r="F20" s="332">
        <v>20000</v>
      </c>
      <c r="G20" s="333" t="s">
        <v>365</v>
      </c>
    </row>
    <row r="21" spans="2:7" s="251" customFormat="1" ht="20.25" customHeight="1">
      <c r="B21" s="265"/>
      <c r="C21" s="518" t="s">
        <v>148</v>
      </c>
      <c r="D21" s="518"/>
      <c r="E21" s="266"/>
      <c r="F21" s="271"/>
      <c r="G21" s="268"/>
    </row>
    <row r="22" spans="2:7" s="251" customFormat="1" ht="20.25" customHeight="1">
      <c r="B22" s="265"/>
      <c r="C22" s="274"/>
      <c r="D22" s="274" t="s">
        <v>149</v>
      </c>
      <c r="E22" s="266"/>
      <c r="F22" s="267">
        <v>10000</v>
      </c>
      <c r="G22" s="268" t="s">
        <v>366</v>
      </c>
    </row>
    <row r="23" spans="2:7" s="251" customFormat="1" ht="20.25" customHeight="1">
      <c r="B23" s="265"/>
      <c r="C23" s="273"/>
      <c r="D23" s="274" t="s">
        <v>150</v>
      </c>
      <c r="E23" s="266"/>
      <c r="F23" s="267">
        <v>40000</v>
      </c>
      <c r="G23" s="268" t="s">
        <v>367</v>
      </c>
    </row>
    <row r="24" spans="2:7" s="251" customFormat="1" ht="20.25" customHeight="1">
      <c r="B24" s="336"/>
      <c r="C24" s="517" t="s">
        <v>151</v>
      </c>
      <c r="D24" s="517"/>
      <c r="E24" s="337"/>
      <c r="F24" s="338">
        <v>50000</v>
      </c>
      <c r="G24" s="339" t="s">
        <v>368</v>
      </c>
    </row>
    <row r="25" spans="2:7" s="251" customFormat="1" ht="20.25" customHeight="1">
      <c r="B25" s="336"/>
      <c r="C25" s="517" t="s">
        <v>155</v>
      </c>
      <c r="D25" s="517"/>
      <c r="E25" s="337"/>
      <c r="F25" s="338">
        <v>500000</v>
      </c>
      <c r="G25" s="340" t="s">
        <v>421</v>
      </c>
    </row>
    <row r="26" spans="2:7" ht="20.25" customHeight="1">
      <c r="B26" s="275"/>
      <c r="C26" s="512" t="s">
        <v>114</v>
      </c>
      <c r="D26" s="512"/>
      <c r="E26" s="276"/>
      <c r="F26" s="411">
        <f>SUM(F8:F25)</f>
        <v>4019000</v>
      </c>
      <c r="G26" s="277"/>
    </row>
    <row r="27" spans="2:7" ht="20.25" customHeight="1">
      <c r="B27" s="345" t="s">
        <v>152</v>
      </c>
      <c r="C27" s="347"/>
      <c r="D27" s="347"/>
      <c r="E27" s="348"/>
      <c r="F27" s="349"/>
      <c r="G27" s="350"/>
    </row>
    <row r="28" spans="2:7" ht="20.25" customHeight="1">
      <c r="B28" s="341"/>
      <c r="C28" s="513" t="s">
        <v>153</v>
      </c>
      <c r="D28" s="513"/>
      <c r="E28" s="342"/>
      <c r="F28" s="343"/>
      <c r="G28" s="344"/>
    </row>
    <row r="29" spans="2:7" s="251" customFormat="1" ht="20.25" customHeight="1">
      <c r="B29" s="265"/>
      <c r="C29" s="273"/>
      <c r="D29" s="274" t="s">
        <v>139</v>
      </c>
      <c r="E29" s="266"/>
      <c r="F29" s="267"/>
      <c r="G29" s="268"/>
    </row>
    <row r="30" spans="2:7" s="251" customFormat="1" ht="20.25" customHeight="1">
      <c r="B30" s="265"/>
      <c r="C30" s="273"/>
      <c r="D30" s="274" t="s">
        <v>140</v>
      </c>
      <c r="E30" s="266"/>
      <c r="F30" s="267">
        <v>5000000</v>
      </c>
      <c r="G30" s="268" t="s">
        <v>488</v>
      </c>
    </row>
    <row r="31" spans="2:7" s="251" customFormat="1" ht="20.25" customHeight="1">
      <c r="B31" s="330"/>
      <c r="C31" s="334"/>
      <c r="D31" s="335" t="s">
        <v>141</v>
      </c>
      <c r="E31" s="331"/>
      <c r="F31" s="332"/>
      <c r="G31" s="333"/>
    </row>
    <row r="32" spans="2:7" ht="20.25" customHeight="1">
      <c r="B32" s="275"/>
      <c r="C32" s="512" t="s">
        <v>114</v>
      </c>
      <c r="D32" s="512"/>
      <c r="E32" s="276"/>
      <c r="F32" s="411">
        <f>SUM(F28:F31)</f>
        <v>5000000</v>
      </c>
      <c r="G32" s="277"/>
    </row>
    <row r="33" spans="2:7" ht="20.25" customHeight="1">
      <c r="B33" s="345" t="s">
        <v>154</v>
      </c>
      <c r="C33" s="347"/>
      <c r="D33" s="347"/>
      <c r="E33" s="348"/>
      <c r="F33" s="349"/>
      <c r="G33" s="350"/>
    </row>
    <row r="34" spans="2:7" ht="20.25" customHeight="1">
      <c r="B34" s="269"/>
      <c r="C34" s="515" t="s">
        <v>153</v>
      </c>
      <c r="D34" s="515"/>
      <c r="E34" s="270"/>
      <c r="F34" s="271"/>
      <c r="G34" s="272"/>
    </row>
    <row r="35" spans="2:7" s="251" customFormat="1" ht="20.25" customHeight="1">
      <c r="B35" s="265"/>
      <c r="C35" s="273"/>
      <c r="D35" s="274" t="s">
        <v>139</v>
      </c>
      <c r="E35" s="266"/>
      <c r="F35" s="267"/>
      <c r="G35" s="268"/>
    </row>
    <row r="36" spans="2:7" s="251" customFormat="1" ht="20.25" customHeight="1">
      <c r="B36" s="265"/>
      <c r="C36" s="273"/>
      <c r="D36" s="274" t="s">
        <v>140</v>
      </c>
      <c r="E36" s="266"/>
      <c r="F36" s="267"/>
      <c r="G36" s="268" t="s">
        <v>370</v>
      </c>
    </row>
    <row r="37" spans="2:7" s="251" customFormat="1" ht="20.25" customHeight="1">
      <c r="B37" s="330"/>
      <c r="C37" s="334"/>
      <c r="D37" s="335" t="s">
        <v>141</v>
      </c>
      <c r="E37" s="331"/>
      <c r="F37" s="332"/>
      <c r="G37" s="333"/>
    </row>
    <row r="38" spans="2:7" ht="20.25" customHeight="1">
      <c r="B38" s="269"/>
      <c r="C38" s="515" t="s">
        <v>143</v>
      </c>
      <c r="D38" s="515"/>
      <c r="E38" s="270"/>
      <c r="F38" s="271"/>
      <c r="G38" s="272"/>
    </row>
    <row r="39" spans="2:7" s="251" customFormat="1" ht="20.25" customHeight="1">
      <c r="B39" s="265"/>
      <c r="C39" s="273"/>
      <c r="D39" s="274" t="s">
        <v>144</v>
      </c>
      <c r="E39" s="266"/>
      <c r="F39" s="267">
        <v>50000</v>
      </c>
      <c r="G39" s="268" t="s">
        <v>362</v>
      </c>
    </row>
    <row r="40" spans="2:7" s="251" customFormat="1" ht="20.25" customHeight="1">
      <c r="B40" s="265"/>
      <c r="C40" s="273"/>
      <c r="D40" s="274" t="s">
        <v>145</v>
      </c>
      <c r="E40" s="266"/>
      <c r="F40" s="267">
        <v>3000</v>
      </c>
      <c r="G40" s="268" t="s">
        <v>371</v>
      </c>
    </row>
    <row r="41" spans="2:7" s="251" customFormat="1" ht="20.25" customHeight="1">
      <c r="B41" s="265"/>
      <c r="C41" s="273"/>
      <c r="D41" s="274" t="s">
        <v>146</v>
      </c>
      <c r="E41" s="266"/>
      <c r="F41" s="267"/>
      <c r="G41" s="268"/>
    </row>
    <row r="42" spans="2:7" s="251" customFormat="1" ht="20.25" customHeight="1">
      <c r="B42" s="330"/>
      <c r="C42" s="334"/>
      <c r="D42" s="335" t="s">
        <v>147</v>
      </c>
      <c r="E42" s="331"/>
      <c r="F42" s="332"/>
      <c r="G42" s="333"/>
    </row>
    <row r="43" spans="2:7" ht="20.25" customHeight="1">
      <c r="B43" s="269"/>
      <c r="C43" s="515" t="s">
        <v>148</v>
      </c>
      <c r="D43" s="515"/>
      <c r="E43" s="270"/>
      <c r="F43" s="271"/>
      <c r="G43" s="272"/>
    </row>
    <row r="44" spans="2:7" s="251" customFormat="1" ht="20.25" customHeight="1">
      <c r="B44" s="265"/>
      <c r="C44" s="273"/>
      <c r="D44" s="274" t="s">
        <v>149</v>
      </c>
      <c r="E44" s="266"/>
      <c r="F44" s="267">
        <v>4000</v>
      </c>
      <c r="G44" s="268" t="s">
        <v>372</v>
      </c>
    </row>
    <row r="45" spans="2:7" s="251" customFormat="1" ht="20.25" customHeight="1">
      <c r="B45" s="330"/>
      <c r="C45" s="334"/>
      <c r="D45" s="335" t="s">
        <v>150</v>
      </c>
      <c r="E45" s="331"/>
      <c r="F45" s="332"/>
      <c r="G45" s="333"/>
    </row>
    <row r="46" spans="2:7" s="251" customFormat="1" ht="20.25" customHeight="1">
      <c r="B46" s="330"/>
      <c r="C46" s="516" t="s">
        <v>151</v>
      </c>
      <c r="D46" s="516"/>
      <c r="E46" s="331"/>
      <c r="F46" s="332"/>
      <c r="G46" s="333"/>
    </row>
    <row r="47" spans="2:7" s="251" customFormat="1" ht="20.25" customHeight="1">
      <c r="B47" s="336"/>
      <c r="C47" s="517" t="s">
        <v>155</v>
      </c>
      <c r="D47" s="517"/>
      <c r="E47" s="337"/>
      <c r="F47" s="338"/>
      <c r="G47" s="339"/>
    </row>
    <row r="48" spans="2:7" ht="20.25" customHeight="1">
      <c r="B48" s="275"/>
      <c r="C48" s="512" t="s">
        <v>114</v>
      </c>
      <c r="D48" s="512"/>
      <c r="E48" s="276"/>
      <c r="F48" s="411">
        <f>SUM(F33:F47)</f>
        <v>57000</v>
      </c>
      <c r="G48" s="277"/>
    </row>
    <row r="49" spans="2:7" ht="27" customHeight="1">
      <c r="B49" s="278"/>
      <c r="C49" s="514" t="s">
        <v>156</v>
      </c>
      <c r="D49" s="514"/>
      <c r="E49" s="279"/>
      <c r="F49" s="412">
        <f>SUM(F26,F32,F48)</f>
        <v>9076000</v>
      </c>
      <c r="G49" s="280"/>
    </row>
    <row r="50" spans="2:7" ht="20.25" customHeight="1">
      <c r="B50" s="2" t="s">
        <v>157</v>
      </c>
    </row>
    <row r="51" spans="2:7" ht="20.25" customHeight="1">
      <c r="C51" s="2" t="s">
        <v>1</v>
      </c>
    </row>
    <row r="52" spans="2:7" ht="20.25" customHeight="1">
      <c r="C52" s="378" t="s">
        <v>314</v>
      </c>
    </row>
  </sheetData>
  <mergeCells count="20">
    <mergeCell ref="B5:G5"/>
    <mergeCell ref="C6:D6"/>
    <mergeCell ref="C9:D9"/>
    <mergeCell ref="C10:D10"/>
    <mergeCell ref="C14:D14"/>
    <mergeCell ref="C15:D15"/>
    <mergeCell ref="C16:D16"/>
    <mergeCell ref="C21:D21"/>
    <mergeCell ref="C24:D24"/>
    <mergeCell ref="C25:D25"/>
    <mergeCell ref="C26:D26"/>
    <mergeCell ref="C28:D28"/>
    <mergeCell ref="C48:D48"/>
    <mergeCell ref="C49:D49"/>
    <mergeCell ref="C32:D32"/>
    <mergeCell ref="C34:D34"/>
    <mergeCell ref="C38:D38"/>
    <mergeCell ref="C43:D43"/>
    <mergeCell ref="C46:D46"/>
    <mergeCell ref="C47:D47"/>
  </mergeCells>
  <phoneticPr fontId="3"/>
  <dataValidations count="2">
    <dataValidation allowBlank="1" showInputMessage="1" showErrorMessage="1" prompt="式が入っています" sqref="F26 F48:F49 F32" xr:uid="{00000000-0002-0000-0100-000000000000}"/>
    <dataValidation allowBlank="1" showInputMessage="1" showErrorMessage="1" prompt="入力不要" sqref="F8 F10 F16 F21 F27:F28 F33:F34 F38 F43" xr:uid="{00000000-0002-0000-0100-000003000000}"/>
  </dataValidations>
  <printOptions horizontalCentered="1"/>
  <pageMargins left="0.78740157480314965" right="0.59055118110236227" top="0.78740157480314965" bottom="0.78740157480314965" header="0.59055118110236227" footer="0.59055118110236227"/>
  <pageSetup paperSize="9" scale="72" orientation="portrait" cellComments="asDisplayed"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9" tint="0.59999389629810485"/>
  </sheetPr>
  <dimension ref="A1:I69"/>
  <sheetViews>
    <sheetView view="pageBreakPreview" topLeftCell="A50" zoomScale="75" zoomScaleNormal="100" zoomScaleSheetLayoutView="100" workbookViewId="0">
      <selection activeCell="J18" sqref="J18"/>
    </sheetView>
  </sheetViews>
  <sheetFormatPr defaultColWidth="9" defaultRowHeight="13"/>
  <cols>
    <col min="1" max="1" width="1.90625" style="94" customWidth="1"/>
    <col min="2" max="3" width="2.08984375" style="94" customWidth="1"/>
    <col min="4" max="4" width="22.6328125" style="94" customWidth="1"/>
    <col min="5" max="5" width="2.08984375" style="94" customWidth="1"/>
    <col min="6" max="7" width="35.7265625" style="94" customWidth="1"/>
    <col min="8" max="8" width="34.453125" style="94" customWidth="1"/>
    <col min="9" max="16384" width="9" style="94"/>
  </cols>
  <sheetData>
    <row r="1" spans="2:8" ht="16.5">
      <c r="B1" s="93" t="s">
        <v>270</v>
      </c>
      <c r="G1" s="95"/>
      <c r="H1" s="95"/>
    </row>
    <row r="2" spans="2:8" s="97" customFormat="1" ht="33.75" customHeight="1">
      <c r="B2" s="593" t="s">
        <v>223</v>
      </c>
      <c r="C2" s="593"/>
      <c r="D2" s="593"/>
      <c r="E2" s="593"/>
      <c r="F2" s="593"/>
      <c r="G2" s="593"/>
      <c r="H2" s="593"/>
    </row>
    <row r="3" spans="2:8" s="96" customFormat="1" ht="27" customHeight="1">
      <c r="B3" s="561" t="s">
        <v>136</v>
      </c>
      <c r="C3" s="562"/>
      <c r="D3" s="562"/>
      <c r="E3" s="562"/>
      <c r="F3" s="562"/>
      <c r="G3" s="562"/>
      <c r="H3" s="563"/>
    </row>
    <row r="4" spans="2:8" s="96" customFormat="1" ht="24.75" customHeight="1">
      <c r="B4" s="117"/>
      <c r="C4" s="579" t="s">
        <v>102</v>
      </c>
      <c r="D4" s="579"/>
      <c r="E4" s="118"/>
      <c r="F4" s="580" t="s">
        <v>224</v>
      </c>
      <c r="G4" s="581"/>
      <c r="H4" s="119" t="s">
        <v>225</v>
      </c>
    </row>
    <row r="5" spans="2:8" s="96" customFormat="1" ht="24" customHeight="1">
      <c r="B5" s="521" t="s">
        <v>226</v>
      </c>
      <c r="C5" s="522"/>
      <c r="D5" s="522"/>
      <c r="E5" s="523"/>
      <c r="F5" s="594" t="s">
        <v>227</v>
      </c>
      <c r="G5" s="595"/>
      <c r="H5" s="598"/>
    </row>
    <row r="6" spans="2:8" s="96" customFormat="1" ht="24" customHeight="1">
      <c r="B6" s="524"/>
      <c r="C6" s="525"/>
      <c r="D6" s="525"/>
      <c r="E6" s="526"/>
      <c r="F6" s="596"/>
      <c r="G6" s="597"/>
      <c r="H6" s="599"/>
    </row>
    <row r="7" spans="2:8" s="96" customFormat="1" ht="27.75" customHeight="1">
      <c r="B7" s="120"/>
      <c r="C7" s="592" t="s">
        <v>138</v>
      </c>
      <c r="D7" s="592"/>
      <c r="E7" s="121"/>
      <c r="F7" s="567" t="s">
        <v>264</v>
      </c>
      <c r="G7" s="568"/>
      <c r="H7" s="573" t="s">
        <v>483</v>
      </c>
    </row>
    <row r="8" spans="2:8" s="96" customFormat="1" ht="27.75" customHeight="1">
      <c r="B8" s="120"/>
      <c r="C8" s="585" t="s">
        <v>228</v>
      </c>
      <c r="D8" s="585"/>
      <c r="E8" s="585"/>
      <c r="F8" s="569"/>
      <c r="G8" s="570"/>
      <c r="H8" s="574"/>
    </row>
    <row r="9" spans="2:8" s="96" customFormat="1" ht="27.75" customHeight="1">
      <c r="B9" s="120"/>
      <c r="C9" s="576" t="s">
        <v>229</v>
      </c>
      <c r="D9" s="577"/>
      <c r="E9" s="578"/>
      <c r="F9" s="569"/>
      <c r="G9" s="570"/>
      <c r="H9" s="574"/>
    </row>
    <row r="10" spans="2:8" s="96" customFormat="1" ht="27.75" customHeight="1">
      <c r="B10" s="122"/>
      <c r="C10" s="576" t="s">
        <v>230</v>
      </c>
      <c r="D10" s="577"/>
      <c r="E10" s="578"/>
      <c r="F10" s="571"/>
      <c r="G10" s="572"/>
      <c r="H10" s="575"/>
    </row>
    <row r="11" spans="2:8" s="96" customFormat="1" ht="17.5" customHeight="1">
      <c r="B11" s="585" t="s">
        <v>231</v>
      </c>
      <c r="C11" s="585"/>
      <c r="D11" s="585"/>
      <c r="E11" s="585"/>
      <c r="F11" s="586" t="s">
        <v>232</v>
      </c>
      <c r="G11" s="587"/>
      <c r="H11" s="590"/>
    </row>
    <row r="12" spans="2:8" s="96" customFormat="1" ht="15" customHeight="1">
      <c r="B12" s="585"/>
      <c r="C12" s="585"/>
      <c r="D12" s="585"/>
      <c r="E12" s="585"/>
      <c r="F12" s="588"/>
      <c r="G12" s="589"/>
      <c r="H12" s="591"/>
    </row>
    <row r="13" spans="2:8" s="96" customFormat="1" ht="17.5" customHeight="1">
      <c r="B13" s="585" t="s">
        <v>233</v>
      </c>
      <c r="C13" s="585"/>
      <c r="D13" s="585"/>
      <c r="E13" s="585"/>
      <c r="F13" s="586" t="s">
        <v>234</v>
      </c>
      <c r="G13" s="587"/>
      <c r="H13" s="590"/>
    </row>
    <row r="14" spans="2:8" s="96" customFormat="1" ht="15" customHeight="1">
      <c r="B14" s="585"/>
      <c r="C14" s="585"/>
      <c r="D14" s="585"/>
      <c r="E14" s="585"/>
      <c r="F14" s="588"/>
      <c r="G14" s="589"/>
      <c r="H14" s="591"/>
    </row>
    <row r="15" spans="2:8" s="96" customFormat="1" ht="17.5" customHeight="1">
      <c r="B15" s="120"/>
      <c r="C15" s="522" t="s">
        <v>235</v>
      </c>
      <c r="D15" s="522"/>
      <c r="E15" s="123"/>
      <c r="F15" s="120"/>
      <c r="G15" s="121"/>
      <c r="H15" s="208"/>
    </row>
    <row r="16" spans="2:8" s="96" customFormat="1" ht="15" customHeight="1">
      <c r="B16" s="120"/>
      <c r="C16" s="546"/>
      <c r="D16" s="546"/>
      <c r="E16" s="124"/>
      <c r="F16" s="120"/>
      <c r="G16" s="121"/>
      <c r="H16" s="125"/>
    </row>
    <row r="17" spans="2:8" s="96" customFormat="1" ht="17.5" customHeight="1">
      <c r="B17" s="120"/>
      <c r="C17" s="521" t="s">
        <v>236</v>
      </c>
      <c r="D17" s="522"/>
      <c r="E17" s="523"/>
      <c r="F17" s="548" t="s">
        <v>237</v>
      </c>
      <c r="G17" s="549"/>
      <c r="H17" s="550"/>
    </row>
    <row r="18" spans="2:8" s="96" customFormat="1" ht="15" customHeight="1">
      <c r="B18" s="120"/>
      <c r="C18" s="545"/>
      <c r="D18" s="546"/>
      <c r="E18" s="547"/>
      <c r="F18" s="529"/>
      <c r="G18" s="530"/>
      <c r="H18" s="551"/>
    </row>
    <row r="19" spans="2:8" s="96" customFormat="1" ht="17.5" customHeight="1">
      <c r="B19" s="125"/>
      <c r="C19" s="522" t="s">
        <v>238</v>
      </c>
      <c r="D19" s="522"/>
      <c r="E19" s="523"/>
      <c r="F19" s="548" t="s">
        <v>239</v>
      </c>
      <c r="G19" s="549"/>
      <c r="H19" s="559"/>
    </row>
    <row r="20" spans="2:8" s="96" customFormat="1" ht="15" customHeight="1">
      <c r="B20" s="125"/>
      <c r="C20" s="525"/>
      <c r="D20" s="525"/>
      <c r="E20" s="526"/>
      <c r="F20" s="529"/>
      <c r="G20" s="530"/>
      <c r="H20" s="560"/>
    </row>
    <row r="21" spans="2:8" s="96" customFormat="1" ht="17.5" customHeight="1">
      <c r="B21" s="125"/>
      <c r="C21" s="522" t="s">
        <v>240</v>
      </c>
      <c r="D21" s="522"/>
      <c r="E21" s="523"/>
      <c r="F21" s="555" t="s">
        <v>241</v>
      </c>
      <c r="G21" s="556"/>
      <c r="H21" s="559"/>
    </row>
    <row r="22" spans="2:8" s="96" customFormat="1" ht="15" customHeight="1">
      <c r="B22" s="125"/>
      <c r="C22" s="525"/>
      <c r="D22" s="525"/>
      <c r="E22" s="526"/>
      <c r="F22" s="557"/>
      <c r="G22" s="558"/>
      <c r="H22" s="560"/>
    </row>
    <row r="23" spans="2:8" s="96" customFormat="1" ht="15" customHeight="1">
      <c r="B23" s="120"/>
      <c r="C23" s="521" t="s">
        <v>242</v>
      </c>
      <c r="D23" s="522"/>
      <c r="E23" s="523"/>
      <c r="F23" s="548" t="s">
        <v>243</v>
      </c>
      <c r="G23" s="549"/>
      <c r="H23" s="559"/>
    </row>
    <row r="24" spans="2:8" s="96" customFormat="1" ht="15" customHeight="1">
      <c r="B24" s="120"/>
      <c r="C24" s="545"/>
      <c r="D24" s="546"/>
      <c r="E24" s="547"/>
      <c r="F24" s="529"/>
      <c r="G24" s="530"/>
      <c r="H24" s="560"/>
    </row>
    <row r="25" spans="2:8" s="96" customFormat="1" ht="17.25" customHeight="1">
      <c r="B25" s="126"/>
      <c r="C25" s="522" t="s">
        <v>244</v>
      </c>
      <c r="D25" s="522"/>
      <c r="E25" s="127"/>
      <c r="F25" s="126"/>
      <c r="G25" s="127"/>
      <c r="H25" s="208"/>
    </row>
    <row r="26" spans="2:8" s="96" customFormat="1" ht="17.25" customHeight="1">
      <c r="B26" s="120"/>
      <c r="C26" s="525"/>
      <c r="D26" s="525"/>
      <c r="E26" s="128"/>
      <c r="F26" s="120"/>
      <c r="G26" s="121"/>
      <c r="H26" s="122"/>
    </row>
    <row r="27" spans="2:8" s="96" customFormat="1" ht="17.25" customHeight="1">
      <c r="B27" s="125"/>
      <c r="C27" s="545" t="s">
        <v>245</v>
      </c>
      <c r="D27" s="546"/>
      <c r="E27" s="547"/>
      <c r="F27" s="548" t="s">
        <v>246</v>
      </c>
      <c r="G27" s="549"/>
      <c r="H27" s="550"/>
    </row>
    <row r="28" spans="2:8" s="96" customFormat="1" ht="17.25" customHeight="1">
      <c r="B28" s="125"/>
      <c r="C28" s="545"/>
      <c r="D28" s="546"/>
      <c r="E28" s="547"/>
      <c r="F28" s="529"/>
      <c r="G28" s="530"/>
      <c r="H28" s="551"/>
    </row>
    <row r="29" spans="2:8" s="96" customFormat="1" ht="15" customHeight="1">
      <c r="B29" s="125"/>
      <c r="C29" s="521" t="s">
        <v>247</v>
      </c>
      <c r="D29" s="522"/>
      <c r="E29" s="523"/>
      <c r="F29" s="555" t="s">
        <v>248</v>
      </c>
      <c r="G29" s="556"/>
      <c r="H29" s="531"/>
    </row>
    <row r="30" spans="2:8" s="96" customFormat="1" ht="15" customHeight="1">
      <c r="B30" s="125"/>
      <c r="C30" s="545"/>
      <c r="D30" s="546"/>
      <c r="E30" s="547"/>
      <c r="F30" s="557"/>
      <c r="G30" s="558"/>
      <c r="H30" s="532"/>
    </row>
    <row r="31" spans="2:8" s="96" customFormat="1" ht="17.5" customHeight="1">
      <c r="B31" s="521" t="s">
        <v>151</v>
      </c>
      <c r="C31" s="522"/>
      <c r="D31" s="522"/>
      <c r="E31" s="523"/>
      <c r="F31" s="548" t="s">
        <v>249</v>
      </c>
      <c r="G31" s="549"/>
      <c r="H31" s="531"/>
    </row>
    <row r="32" spans="2:8" s="96" customFormat="1" ht="17.5" customHeight="1">
      <c r="B32" s="524"/>
      <c r="C32" s="525"/>
      <c r="D32" s="525"/>
      <c r="E32" s="526"/>
      <c r="F32" s="529"/>
      <c r="G32" s="530"/>
      <c r="H32" s="532"/>
    </row>
    <row r="33" spans="2:9" s="96" customFormat="1" ht="17.5" customHeight="1">
      <c r="B33" s="533" t="s">
        <v>269</v>
      </c>
      <c r="C33" s="534"/>
      <c r="D33" s="534"/>
      <c r="E33" s="535"/>
      <c r="F33" s="539" t="s">
        <v>250</v>
      </c>
      <c r="G33" s="540"/>
      <c r="H33" s="583"/>
      <c r="I33" s="98"/>
    </row>
    <row r="34" spans="2:9" s="96" customFormat="1" ht="15" customHeight="1">
      <c r="B34" s="536"/>
      <c r="C34" s="537"/>
      <c r="D34" s="537"/>
      <c r="E34" s="538"/>
      <c r="F34" s="541"/>
      <c r="G34" s="542"/>
      <c r="H34" s="584"/>
    </row>
    <row r="35" spans="2:9" s="96" customFormat="1" ht="34.5" customHeight="1">
      <c r="B35" s="561" t="s">
        <v>152</v>
      </c>
      <c r="C35" s="562"/>
      <c r="D35" s="562"/>
      <c r="E35" s="562"/>
      <c r="F35" s="562"/>
      <c r="G35" s="562"/>
      <c r="H35" s="563"/>
    </row>
    <row r="36" spans="2:9" s="96" customFormat="1" ht="33" customHeight="1">
      <c r="B36" s="129"/>
      <c r="C36" s="579" t="s">
        <v>102</v>
      </c>
      <c r="D36" s="579"/>
      <c r="E36" s="118"/>
      <c r="F36" s="580" t="s">
        <v>224</v>
      </c>
      <c r="G36" s="581"/>
      <c r="H36" s="119" t="s">
        <v>225</v>
      </c>
    </row>
    <row r="37" spans="2:9" s="96" customFormat="1" ht="28.5" customHeight="1">
      <c r="B37" s="126"/>
      <c r="C37" s="582" t="s">
        <v>153</v>
      </c>
      <c r="D37" s="582"/>
      <c r="E37" s="128"/>
      <c r="F37" s="567" t="s">
        <v>315</v>
      </c>
      <c r="G37" s="568"/>
      <c r="H37" s="573" t="s">
        <v>251</v>
      </c>
    </row>
    <row r="38" spans="2:9" s="96" customFormat="1" ht="28.5" customHeight="1">
      <c r="B38" s="120"/>
      <c r="C38" s="576" t="s">
        <v>252</v>
      </c>
      <c r="D38" s="577"/>
      <c r="E38" s="578"/>
      <c r="F38" s="569"/>
      <c r="G38" s="570"/>
      <c r="H38" s="574"/>
    </row>
    <row r="39" spans="2:9" s="96" customFormat="1" ht="28.5" customHeight="1">
      <c r="B39" s="125"/>
      <c r="C39" s="577" t="s">
        <v>229</v>
      </c>
      <c r="D39" s="577"/>
      <c r="E39" s="578"/>
      <c r="F39" s="569"/>
      <c r="G39" s="570"/>
      <c r="H39" s="574"/>
    </row>
    <row r="40" spans="2:9" s="96" customFormat="1" ht="28.5" customHeight="1">
      <c r="B40" s="122"/>
      <c r="C40" s="577" t="s">
        <v>253</v>
      </c>
      <c r="D40" s="577"/>
      <c r="E40" s="578"/>
      <c r="F40" s="571"/>
      <c r="G40" s="572"/>
      <c r="H40" s="575"/>
    </row>
    <row r="41" spans="2:9" s="96" customFormat="1" ht="35.25" customHeight="1">
      <c r="B41" s="561" t="s">
        <v>154</v>
      </c>
      <c r="C41" s="562"/>
      <c r="D41" s="562"/>
      <c r="E41" s="562"/>
      <c r="F41" s="562"/>
      <c r="G41" s="562"/>
      <c r="H41" s="563"/>
    </row>
    <row r="42" spans="2:9" s="96" customFormat="1" ht="33.75" customHeight="1">
      <c r="B42" s="130"/>
      <c r="C42" s="564" t="s">
        <v>102</v>
      </c>
      <c r="D42" s="564"/>
      <c r="E42" s="128"/>
      <c r="F42" s="565" t="s">
        <v>224</v>
      </c>
      <c r="G42" s="566"/>
      <c r="H42" s="131" t="s">
        <v>254</v>
      </c>
    </row>
    <row r="43" spans="2:9" s="96" customFormat="1" ht="28.5" customHeight="1">
      <c r="B43" s="120"/>
      <c r="C43" s="522" t="s">
        <v>255</v>
      </c>
      <c r="D43" s="522"/>
      <c r="E43" s="121"/>
      <c r="F43" s="567" t="s">
        <v>315</v>
      </c>
      <c r="G43" s="568"/>
      <c r="H43" s="573"/>
    </row>
    <row r="44" spans="2:9" s="96" customFormat="1" ht="28.5" customHeight="1">
      <c r="B44" s="120"/>
      <c r="C44" s="576" t="s">
        <v>256</v>
      </c>
      <c r="D44" s="577"/>
      <c r="E44" s="578"/>
      <c r="F44" s="569"/>
      <c r="G44" s="570"/>
      <c r="H44" s="574"/>
    </row>
    <row r="45" spans="2:9" s="96" customFormat="1" ht="28.5" customHeight="1">
      <c r="B45" s="120"/>
      <c r="C45" s="576" t="s">
        <v>257</v>
      </c>
      <c r="D45" s="577"/>
      <c r="E45" s="578"/>
      <c r="F45" s="569"/>
      <c r="G45" s="570"/>
      <c r="H45" s="574"/>
    </row>
    <row r="46" spans="2:9" s="96" customFormat="1" ht="28.5" customHeight="1">
      <c r="B46" s="120"/>
      <c r="C46" s="576" t="s">
        <v>258</v>
      </c>
      <c r="D46" s="577"/>
      <c r="E46" s="578"/>
      <c r="F46" s="571"/>
      <c r="G46" s="572"/>
      <c r="H46" s="575"/>
    </row>
    <row r="47" spans="2:9" s="96" customFormat="1" ht="12.75" customHeight="1">
      <c r="B47" s="126"/>
      <c r="C47" s="522" t="s">
        <v>235</v>
      </c>
      <c r="D47" s="522"/>
      <c r="E47" s="123"/>
      <c r="F47" s="120"/>
      <c r="G47" s="121"/>
      <c r="H47" s="208"/>
    </row>
    <row r="48" spans="2:9" s="96" customFormat="1" ht="17.25" customHeight="1">
      <c r="B48" s="120"/>
      <c r="C48" s="546"/>
      <c r="D48" s="546"/>
      <c r="E48" s="124"/>
      <c r="F48" s="120"/>
      <c r="G48" s="121"/>
      <c r="H48" s="125"/>
    </row>
    <row r="49" spans="2:8" s="96" customFormat="1" ht="15" customHeight="1">
      <c r="B49" s="120"/>
      <c r="C49" s="521" t="s">
        <v>236</v>
      </c>
      <c r="D49" s="522"/>
      <c r="E49" s="523"/>
      <c r="F49" s="548" t="s">
        <v>237</v>
      </c>
      <c r="G49" s="549"/>
      <c r="H49" s="550"/>
    </row>
    <row r="50" spans="2:8" s="96" customFormat="1" ht="17.25" customHeight="1">
      <c r="B50" s="120"/>
      <c r="C50" s="545"/>
      <c r="D50" s="546"/>
      <c r="E50" s="547"/>
      <c r="F50" s="529"/>
      <c r="G50" s="530"/>
      <c r="H50" s="551"/>
    </row>
    <row r="51" spans="2:8" s="96" customFormat="1" ht="15" customHeight="1">
      <c r="B51" s="125"/>
      <c r="C51" s="522" t="s">
        <v>238</v>
      </c>
      <c r="D51" s="522"/>
      <c r="E51" s="523"/>
      <c r="F51" s="548" t="s">
        <v>239</v>
      </c>
      <c r="G51" s="549"/>
      <c r="H51" s="559"/>
    </row>
    <row r="52" spans="2:8" s="96" customFormat="1" ht="17.25" customHeight="1">
      <c r="B52" s="125"/>
      <c r="C52" s="525"/>
      <c r="D52" s="525"/>
      <c r="E52" s="526"/>
      <c r="F52" s="529"/>
      <c r="G52" s="530"/>
      <c r="H52" s="560"/>
    </row>
    <row r="53" spans="2:8" s="96" customFormat="1" ht="15" customHeight="1">
      <c r="B53" s="125"/>
      <c r="C53" s="522" t="s">
        <v>240</v>
      </c>
      <c r="D53" s="522"/>
      <c r="E53" s="523"/>
      <c r="F53" s="555" t="s">
        <v>241</v>
      </c>
      <c r="G53" s="556"/>
      <c r="H53" s="559"/>
    </row>
    <row r="54" spans="2:8" s="96" customFormat="1" ht="17.25" customHeight="1">
      <c r="B54" s="125"/>
      <c r="C54" s="525"/>
      <c r="D54" s="525"/>
      <c r="E54" s="526"/>
      <c r="F54" s="557"/>
      <c r="G54" s="558"/>
      <c r="H54" s="560"/>
    </row>
    <row r="55" spans="2:8" s="96" customFormat="1" ht="17.25" customHeight="1">
      <c r="B55" s="120"/>
      <c r="C55" s="521" t="s">
        <v>242</v>
      </c>
      <c r="D55" s="522"/>
      <c r="E55" s="523"/>
      <c r="F55" s="548" t="s">
        <v>259</v>
      </c>
      <c r="G55" s="549"/>
      <c r="H55" s="559"/>
    </row>
    <row r="56" spans="2:8" s="96" customFormat="1" ht="17.25" customHeight="1">
      <c r="B56" s="120"/>
      <c r="C56" s="545"/>
      <c r="D56" s="546"/>
      <c r="E56" s="547"/>
      <c r="F56" s="529"/>
      <c r="G56" s="530"/>
      <c r="H56" s="560"/>
    </row>
    <row r="57" spans="2:8" s="96" customFormat="1" ht="9.5" customHeight="1">
      <c r="B57" s="126"/>
      <c r="C57" s="522" t="s">
        <v>244</v>
      </c>
      <c r="D57" s="522"/>
      <c r="E57" s="127"/>
      <c r="F57" s="126"/>
      <c r="G57" s="127"/>
      <c r="H57" s="208"/>
    </row>
    <row r="58" spans="2:8" s="96" customFormat="1" ht="5" customHeight="1">
      <c r="B58" s="120"/>
      <c r="C58" s="525"/>
      <c r="D58" s="525"/>
      <c r="E58" s="128"/>
      <c r="F58" s="120"/>
      <c r="G58" s="121"/>
      <c r="H58" s="125"/>
    </row>
    <row r="59" spans="2:8" s="96" customFormat="1" ht="15" customHeight="1">
      <c r="B59" s="120"/>
      <c r="C59" s="545" t="s">
        <v>245</v>
      </c>
      <c r="D59" s="546"/>
      <c r="E59" s="547"/>
      <c r="F59" s="548" t="s">
        <v>246</v>
      </c>
      <c r="G59" s="549"/>
      <c r="H59" s="550"/>
    </row>
    <row r="60" spans="2:8" s="96" customFormat="1" ht="15" customHeight="1">
      <c r="B60" s="120"/>
      <c r="C60" s="545"/>
      <c r="D60" s="546"/>
      <c r="E60" s="547"/>
      <c r="F60" s="527"/>
      <c r="G60" s="528"/>
      <c r="H60" s="551"/>
    </row>
    <row r="61" spans="2:8" s="96" customFormat="1" ht="15" customHeight="1">
      <c r="B61" s="120"/>
      <c r="C61" s="521" t="s">
        <v>247</v>
      </c>
      <c r="D61" s="522"/>
      <c r="E61" s="522"/>
      <c r="F61" s="552" t="s">
        <v>260</v>
      </c>
      <c r="G61" s="552"/>
      <c r="H61" s="553"/>
    </row>
    <row r="62" spans="2:8" s="96" customFormat="1" ht="15" customHeight="1">
      <c r="B62" s="120"/>
      <c r="C62" s="524"/>
      <c r="D62" s="525"/>
      <c r="E62" s="525"/>
      <c r="F62" s="552"/>
      <c r="G62" s="552"/>
      <c r="H62" s="554"/>
    </row>
    <row r="63" spans="2:8" s="96" customFormat="1" ht="15" customHeight="1">
      <c r="B63" s="521" t="s">
        <v>151</v>
      </c>
      <c r="C63" s="522"/>
      <c r="D63" s="522"/>
      <c r="E63" s="523"/>
      <c r="F63" s="527" t="s">
        <v>249</v>
      </c>
      <c r="G63" s="528"/>
      <c r="H63" s="531"/>
    </row>
    <row r="64" spans="2:8" s="96" customFormat="1" ht="17.25" customHeight="1">
      <c r="B64" s="524"/>
      <c r="C64" s="525"/>
      <c r="D64" s="525"/>
      <c r="E64" s="526"/>
      <c r="F64" s="529"/>
      <c r="G64" s="530"/>
      <c r="H64" s="532"/>
    </row>
    <row r="65" spans="1:8" s="96" customFormat="1" ht="17.25" customHeight="1">
      <c r="B65" s="533" t="s">
        <v>261</v>
      </c>
      <c r="C65" s="534"/>
      <c r="D65" s="534"/>
      <c r="E65" s="535"/>
      <c r="F65" s="539" t="s">
        <v>262</v>
      </c>
      <c r="G65" s="540"/>
      <c r="H65" s="543"/>
    </row>
    <row r="66" spans="1:8" s="96" customFormat="1" ht="15" customHeight="1">
      <c r="B66" s="536"/>
      <c r="C66" s="537"/>
      <c r="D66" s="537"/>
      <c r="E66" s="538"/>
      <c r="F66" s="541"/>
      <c r="G66" s="542"/>
      <c r="H66" s="544"/>
    </row>
    <row r="67" spans="1:8">
      <c r="A67" s="99"/>
      <c r="B67" s="132"/>
      <c r="C67" s="132"/>
      <c r="D67" s="132"/>
      <c r="E67" s="132"/>
      <c r="F67" s="99"/>
      <c r="H67" s="132"/>
    </row>
    <row r="68" spans="1:8">
      <c r="A68" s="99"/>
      <c r="B68" s="99"/>
    </row>
    <row r="69" spans="1:8">
      <c r="A69" s="99"/>
      <c r="B69" s="99"/>
    </row>
  </sheetData>
  <mergeCells count="89">
    <mergeCell ref="B2:H2"/>
    <mergeCell ref="B3:H3"/>
    <mergeCell ref="C4:D4"/>
    <mergeCell ref="F4:G4"/>
    <mergeCell ref="B5:E6"/>
    <mergeCell ref="F5:G6"/>
    <mergeCell ref="H5:H6"/>
    <mergeCell ref="C7:D7"/>
    <mergeCell ref="F7:G10"/>
    <mergeCell ref="H7:H10"/>
    <mergeCell ref="C8:E8"/>
    <mergeCell ref="C9:E9"/>
    <mergeCell ref="C10:E10"/>
    <mergeCell ref="B11:E12"/>
    <mergeCell ref="F11:G12"/>
    <mergeCell ref="H11:H12"/>
    <mergeCell ref="B13:E14"/>
    <mergeCell ref="F13:G14"/>
    <mergeCell ref="H13:H14"/>
    <mergeCell ref="C15:D16"/>
    <mergeCell ref="C17:E18"/>
    <mergeCell ref="F17:G18"/>
    <mergeCell ref="H17:H18"/>
    <mergeCell ref="C19:E20"/>
    <mergeCell ref="F19:G20"/>
    <mergeCell ref="H19:H20"/>
    <mergeCell ref="C21:E22"/>
    <mergeCell ref="F21:G22"/>
    <mergeCell ref="H21:H22"/>
    <mergeCell ref="C23:E24"/>
    <mergeCell ref="F23:G24"/>
    <mergeCell ref="H23:H24"/>
    <mergeCell ref="C25:D26"/>
    <mergeCell ref="C27:E28"/>
    <mergeCell ref="F27:G28"/>
    <mergeCell ref="H27:H28"/>
    <mergeCell ref="C29:E30"/>
    <mergeCell ref="F29:G30"/>
    <mergeCell ref="H29:H30"/>
    <mergeCell ref="B31:E32"/>
    <mergeCell ref="F31:G32"/>
    <mergeCell ref="H31:H32"/>
    <mergeCell ref="B33:E34"/>
    <mergeCell ref="F33:G34"/>
    <mergeCell ref="H33:H34"/>
    <mergeCell ref="B35:H35"/>
    <mergeCell ref="C36:D36"/>
    <mergeCell ref="F36:G36"/>
    <mergeCell ref="C37:D37"/>
    <mergeCell ref="F37:G40"/>
    <mergeCell ref="H37:H40"/>
    <mergeCell ref="C38:E38"/>
    <mergeCell ref="C39:E39"/>
    <mergeCell ref="C40:E40"/>
    <mergeCell ref="B41:H41"/>
    <mergeCell ref="C42:D42"/>
    <mergeCell ref="F42:G42"/>
    <mergeCell ref="C43:D43"/>
    <mergeCell ref="F43:G46"/>
    <mergeCell ref="H43:H46"/>
    <mergeCell ref="C44:E44"/>
    <mergeCell ref="C45:E45"/>
    <mergeCell ref="C46:E46"/>
    <mergeCell ref="C47:D48"/>
    <mergeCell ref="C49:E50"/>
    <mergeCell ref="F49:G50"/>
    <mergeCell ref="H49:H50"/>
    <mergeCell ref="C51:E52"/>
    <mergeCell ref="F51:G52"/>
    <mergeCell ref="H51:H52"/>
    <mergeCell ref="C53:E54"/>
    <mergeCell ref="F53:G54"/>
    <mergeCell ref="H53:H54"/>
    <mergeCell ref="C55:E56"/>
    <mergeCell ref="F55:G56"/>
    <mergeCell ref="H55:H56"/>
    <mergeCell ref="C57:D58"/>
    <mergeCell ref="C59:E60"/>
    <mergeCell ref="F59:G60"/>
    <mergeCell ref="H59:H60"/>
    <mergeCell ref="C61:E62"/>
    <mergeCell ref="F61:G62"/>
    <mergeCell ref="H61:H62"/>
    <mergeCell ref="B63:E64"/>
    <mergeCell ref="F63:G64"/>
    <mergeCell ref="H63:H64"/>
    <mergeCell ref="B65:E66"/>
    <mergeCell ref="F65:G66"/>
    <mergeCell ref="H65:H66"/>
  </mergeCells>
  <phoneticPr fontId="3"/>
  <printOptions horizontalCentered="1"/>
  <pageMargins left="0.78740157480314965" right="0.59055118110236227" top="0.78740157480314965" bottom="0.78740157480314965" header="0.59055118110236227" footer="0.59055118110236227"/>
  <pageSetup paperSize="9" scale="5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indexed="41"/>
  </sheetPr>
  <dimension ref="A1:AN41"/>
  <sheetViews>
    <sheetView view="pageBreakPreview" topLeftCell="A4" zoomScale="85" zoomScaleNormal="40" zoomScaleSheetLayoutView="85" workbookViewId="0">
      <selection activeCell="J18" sqref="J18"/>
    </sheetView>
  </sheetViews>
  <sheetFormatPr defaultColWidth="9" defaultRowHeight="13.5" customHeight="1"/>
  <cols>
    <col min="1" max="1" width="10.453125" style="8" customWidth="1"/>
    <col min="2" max="2" width="13.6328125" style="8" customWidth="1"/>
    <col min="3" max="3" width="9" style="8"/>
    <col min="4" max="10" width="6.6328125" style="8" customWidth="1"/>
    <col min="11" max="16" width="6.6328125" style="75" customWidth="1"/>
    <col min="17" max="17" width="6.6328125" style="8" customWidth="1"/>
    <col min="18" max="18" width="6.6328125" style="211" customWidth="1"/>
    <col min="19" max="19" width="4.6328125" style="8" customWidth="1"/>
    <col min="20" max="21" width="4.7265625" style="8" customWidth="1"/>
    <col min="22" max="23" width="4.6328125" style="8" customWidth="1"/>
    <col min="24" max="24" width="4.7265625" style="8" customWidth="1"/>
    <col min="25" max="26" width="6.6328125" style="8" customWidth="1"/>
    <col min="27" max="27" width="4.6328125" style="139" customWidth="1"/>
    <col min="28" max="32" width="4.6328125" style="8" customWidth="1"/>
    <col min="33" max="33" width="15.6328125" style="8" customWidth="1"/>
    <col min="34" max="34" width="10.6328125" style="8" customWidth="1"/>
    <col min="35" max="35" width="2.26953125" style="8" customWidth="1"/>
    <col min="36" max="36" width="9" style="8"/>
    <col min="37" max="37" width="7.453125" style="8" customWidth="1"/>
    <col min="38" max="38" width="18.90625" style="8" customWidth="1"/>
    <col min="39" max="39" width="30.36328125" style="8" customWidth="1"/>
    <col min="40" max="40" width="25.7265625" style="8" bestFit="1" customWidth="1"/>
    <col min="41" max="16384" width="9" style="8"/>
  </cols>
  <sheetData>
    <row r="1" spans="1:40" ht="27" customHeight="1">
      <c r="A1" s="8" t="s">
        <v>296</v>
      </c>
      <c r="AJ1" s="133" t="s">
        <v>24</v>
      </c>
      <c r="AK1" s="133" t="s">
        <v>274</v>
      </c>
      <c r="AL1" s="54" t="s">
        <v>343</v>
      </c>
      <c r="AM1" s="134" t="s">
        <v>55</v>
      </c>
      <c r="AN1" s="133" t="s">
        <v>56</v>
      </c>
    </row>
    <row r="2" spans="1:40" ht="27" customHeight="1">
      <c r="A2" s="625" t="s">
        <v>348</v>
      </c>
      <c r="B2" s="625"/>
      <c r="C2" s="625"/>
      <c r="D2" s="625"/>
      <c r="E2" s="625"/>
      <c r="F2" s="625"/>
      <c r="G2" s="625"/>
      <c r="H2" s="625"/>
      <c r="I2" s="625"/>
      <c r="J2" s="625"/>
      <c r="K2" s="625"/>
      <c r="L2" s="625"/>
      <c r="M2" s="625"/>
      <c r="N2" s="625"/>
      <c r="O2" s="625"/>
      <c r="P2" s="625"/>
      <c r="Q2" s="625"/>
      <c r="R2" s="625"/>
      <c r="S2" s="625"/>
      <c r="T2" s="625"/>
      <c r="U2" s="625"/>
      <c r="V2" s="625"/>
      <c r="W2" s="625"/>
      <c r="X2" s="625"/>
      <c r="Y2" s="625"/>
      <c r="Z2" s="625"/>
      <c r="AA2" s="625"/>
      <c r="AB2" s="625"/>
      <c r="AC2" s="625"/>
      <c r="AD2" s="625"/>
      <c r="AE2" s="625"/>
      <c r="AF2" s="625"/>
      <c r="AG2" s="625"/>
      <c r="AH2" s="625"/>
      <c r="AJ2" s="133" t="s">
        <v>26</v>
      </c>
      <c r="AK2" s="133" t="s">
        <v>275</v>
      </c>
      <c r="AL2" s="54" t="s">
        <v>344</v>
      </c>
      <c r="AM2" s="134" t="s">
        <v>57</v>
      </c>
      <c r="AN2" s="133" t="s">
        <v>58</v>
      </c>
    </row>
    <row r="3" spans="1:40" ht="27" customHeight="1">
      <c r="AE3" s="612" t="s">
        <v>375</v>
      </c>
      <c r="AF3" s="612"/>
      <c r="AG3" s="612"/>
      <c r="AH3" s="612"/>
      <c r="AJ3" s="133" t="s">
        <v>27</v>
      </c>
      <c r="AK3" s="133" t="s">
        <v>276</v>
      </c>
      <c r="AL3" s="54" t="s">
        <v>345</v>
      </c>
      <c r="AM3" s="135"/>
      <c r="AN3" s="133" t="s">
        <v>8</v>
      </c>
    </row>
    <row r="4" spans="1:40" ht="13.5" customHeight="1">
      <c r="AG4" s="614"/>
      <c r="AH4" s="614"/>
      <c r="AJ4" s="133" t="s">
        <v>29</v>
      </c>
      <c r="AK4" s="133" t="s">
        <v>59</v>
      </c>
      <c r="AL4" s="54" t="s">
        <v>292</v>
      </c>
      <c r="AM4" s="13"/>
      <c r="AN4" s="133" t="s">
        <v>9</v>
      </c>
    </row>
    <row r="5" spans="1:40" ht="27" customHeight="1">
      <c r="A5" s="617" t="s">
        <v>272</v>
      </c>
      <c r="B5" s="606" t="s">
        <v>37</v>
      </c>
      <c r="C5" s="606" t="s">
        <v>38</v>
      </c>
      <c r="D5" s="606" t="s">
        <v>39</v>
      </c>
      <c r="E5" s="606" t="s">
        <v>40</v>
      </c>
      <c r="F5" s="606" t="s">
        <v>18</v>
      </c>
      <c r="G5" s="617" t="s">
        <v>300</v>
      </c>
      <c r="H5" s="210"/>
      <c r="I5" s="617" t="s">
        <v>302</v>
      </c>
      <c r="J5" s="210"/>
      <c r="K5" s="603" t="s">
        <v>322</v>
      </c>
      <c r="L5" s="603" t="s">
        <v>323</v>
      </c>
      <c r="M5" s="603" t="s">
        <v>324</v>
      </c>
      <c r="N5" s="603" t="s">
        <v>325</v>
      </c>
      <c r="O5" s="603" t="s">
        <v>326</v>
      </c>
      <c r="P5" s="603" t="s">
        <v>327</v>
      </c>
      <c r="Q5" s="606" t="s">
        <v>265</v>
      </c>
      <c r="R5" s="603" t="s">
        <v>425</v>
      </c>
      <c r="S5" s="617" t="s">
        <v>41</v>
      </c>
      <c r="T5" s="618"/>
      <c r="U5" s="618"/>
      <c r="V5" s="618"/>
      <c r="W5" s="618"/>
      <c r="X5" s="615"/>
      <c r="Y5" s="606" t="s">
        <v>42</v>
      </c>
      <c r="Z5" s="606" t="s">
        <v>43</v>
      </c>
      <c r="AA5" s="620" t="s">
        <v>44</v>
      </c>
      <c r="AB5" s="621"/>
      <c r="AC5" s="621"/>
      <c r="AD5" s="621"/>
      <c r="AE5" s="621"/>
      <c r="AF5" s="621"/>
      <c r="AG5" s="622"/>
      <c r="AH5" s="615" t="s">
        <v>34</v>
      </c>
      <c r="AJ5" s="133" t="s">
        <v>30</v>
      </c>
      <c r="AK5" s="133" t="s">
        <v>277</v>
      </c>
      <c r="AL5" s="54" t="s">
        <v>412</v>
      </c>
      <c r="AM5" s="13"/>
      <c r="AN5" s="133" t="s">
        <v>10</v>
      </c>
    </row>
    <row r="6" spans="1:40" ht="27" customHeight="1">
      <c r="A6" s="626"/>
      <c r="B6" s="607"/>
      <c r="C6" s="607"/>
      <c r="D6" s="607"/>
      <c r="E6" s="607"/>
      <c r="F6" s="607"/>
      <c r="G6" s="627"/>
      <c r="H6" s="629" t="s">
        <v>301</v>
      </c>
      <c r="I6" s="627"/>
      <c r="J6" s="629" t="s">
        <v>317</v>
      </c>
      <c r="K6" s="604"/>
      <c r="L6" s="604"/>
      <c r="M6" s="604"/>
      <c r="N6" s="604"/>
      <c r="O6" s="604"/>
      <c r="P6" s="604"/>
      <c r="Q6" s="607"/>
      <c r="R6" s="604"/>
      <c r="S6" s="609"/>
      <c r="T6" s="619"/>
      <c r="U6" s="619"/>
      <c r="V6" s="619"/>
      <c r="W6" s="619"/>
      <c r="X6" s="610"/>
      <c r="Y6" s="607"/>
      <c r="Z6" s="607"/>
      <c r="AA6" s="600" t="s">
        <v>350</v>
      </c>
      <c r="AB6" s="601"/>
      <c r="AC6" s="601"/>
      <c r="AD6" s="602"/>
      <c r="AE6" s="613" t="s">
        <v>48</v>
      </c>
      <c r="AF6" s="613" t="s">
        <v>209</v>
      </c>
      <c r="AG6" s="615" t="s">
        <v>49</v>
      </c>
      <c r="AH6" s="616"/>
      <c r="AK6" s="136" t="s">
        <v>278</v>
      </c>
      <c r="AL6" s="54" t="s">
        <v>413</v>
      </c>
      <c r="AN6" s="133" t="s">
        <v>35</v>
      </c>
    </row>
    <row r="7" spans="1:40" ht="54" customHeight="1">
      <c r="A7" s="626"/>
      <c r="B7" s="607"/>
      <c r="C7" s="607"/>
      <c r="D7" s="607"/>
      <c r="E7" s="607"/>
      <c r="F7" s="607"/>
      <c r="G7" s="627"/>
      <c r="H7" s="629"/>
      <c r="I7" s="627"/>
      <c r="J7" s="629"/>
      <c r="K7" s="604"/>
      <c r="L7" s="604"/>
      <c r="M7" s="604"/>
      <c r="N7" s="604"/>
      <c r="O7" s="604"/>
      <c r="P7" s="604"/>
      <c r="Q7" s="607"/>
      <c r="R7" s="604"/>
      <c r="S7" s="609" t="s">
        <v>45</v>
      </c>
      <c r="T7" s="610"/>
      <c r="U7" s="609" t="s">
        <v>46</v>
      </c>
      <c r="V7" s="610"/>
      <c r="W7" s="609" t="s">
        <v>47</v>
      </c>
      <c r="X7" s="610"/>
      <c r="Y7" s="607"/>
      <c r="Z7" s="607"/>
      <c r="AA7" s="623" t="s">
        <v>97</v>
      </c>
      <c r="AB7" s="613" t="s">
        <v>318</v>
      </c>
      <c r="AC7" s="613" t="s">
        <v>320</v>
      </c>
      <c r="AD7" s="613" t="s">
        <v>349</v>
      </c>
      <c r="AE7" s="613"/>
      <c r="AF7" s="613"/>
      <c r="AG7" s="616"/>
      <c r="AH7" s="616"/>
      <c r="AK7" s="133" t="s">
        <v>60</v>
      </c>
      <c r="AL7" s="54" t="s">
        <v>414</v>
      </c>
    </row>
    <row r="8" spans="1:40" ht="27" customHeight="1">
      <c r="A8" s="609"/>
      <c r="B8" s="608"/>
      <c r="C8" s="608"/>
      <c r="D8" s="608"/>
      <c r="E8" s="608"/>
      <c r="F8" s="608"/>
      <c r="G8" s="628"/>
      <c r="H8" s="630"/>
      <c r="I8" s="628"/>
      <c r="J8" s="630"/>
      <c r="K8" s="605"/>
      <c r="L8" s="605"/>
      <c r="M8" s="605"/>
      <c r="N8" s="605"/>
      <c r="O8" s="605"/>
      <c r="P8" s="605"/>
      <c r="Q8" s="611"/>
      <c r="R8" s="605"/>
      <c r="S8" s="85" t="s">
        <v>50</v>
      </c>
      <c r="T8" s="85" t="s">
        <v>51</v>
      </c>
      <c r="U8" s="85" t="s">
        <v>50</v>
      </c>
      <c r="V8" s="85" t="s">
        <v>51</v>
      </c>
      <c r="W8" s="85" t="s">
        <v>50</v>
      </c>
      <c r="X8" s="85" t="s">
        <v>51</v>
      </c>
      <c r="Y8" s="608"/>
      <c r="Z8" s="608"/>
      <c r="AA8" s="624"/>
      <c r="AB8" s="613"/>
      <c r="AC8" s="613"/>
      <c r="AD8" s="613"/>
      <c r="AE8" s="613"/>
      <c r="AF8" s="613"/>
      <c r="AG8" s="610"/>
      <c r="AH8" s="610"/>
      <c r="AK8" s="133" t="s">
        <v>279</v>
      </c>
      <c r="AL8" s="54" t="s">
        <v>415</v>
      </c>
    </row>
    <row r="9" spans="1:40" ht="20.25" customHeight="1">
      <c r="A9" s="82"/>
      <c r="B9" s="83"/>
      <c r="C9" s="83"/>
      <c r="D9" s="86" t="s">
        <v>52</v>
      </c>
      <c r="E9" s="86" t="s">
        <v>11</v>
      </c>
      <c r="F9" s="86" t="s">
        <v>11</v>
      </c>
      <c r="G9" s="166" t="s">
        <v>11</v>
      </c>
      <c r="H9" s="167" t="s">
        <v>11</v>
      </c>
      <c r="I9" s="166" t="s">
        <v>11</v>
      </c>
      <c r="J9" s="167" t="s">
        <v>11</v>
      </c>
      <c r="K9" s="222" t="s">
        <v>346</v>
      </c>
      <c r="L9" s="222" t="s">
        <v>346</v>
      </c>
      <c r="M9" s="222" t="s">
        <v>346</v>
      </c>
      <c r="N9" s="222" t="s">
        <v>346</v>
      </c>
      <c r="O9" s="222" t="s">
        <v>346</v>
      </c>
      <c r="P9" s="222" t="s">
        <v>346</v>
      </c>
      <c r="Q9" s="87"/>
      <c r="R9" s="212"/>
      <c r="S9" s="86" t="s">
        <v>11</v>
      </c>
      <c r="T9" s="86" t="s">
        <v>11</v>
      </c>
      <c r="U9" s="86" t="s">
        <v>11</v>
      </c>
      <c r="V9" s="86" t="s">
        <v>11</v>
      </c>
      <c r="W9" s="86" t="s">
        <v>11</v>
      </c>
      <c r="X9" s="86" t="s">
        <v>11</v>
      </c>
      <c r="Y9" s="86"/>
      <c r="Z9" s="86"/>
      <c r="AA9" s="218" t="s">
        <v>11</v>
      </c>
      <c r="AB9" s="87" t="s">
        <v>216</v>
      </c>
      <c r="AC9" s="87" t="s">
        <v>216</v>
      </c>
      <c r="AD9" s="87" t="s">
        <v>216</v>
      </c>
      <c r="AE9" s="87" t="s">
        <v>53</v>
      </c>
      <c r="AF9" s="87" t="s">
        <v>54</v>
      </c>
      <c r="AG9" s="87"/>
      <c r="AH9" s="84"/>
      <c r="AK9" s="133" t="s">
        <v>280</v>
      </c>
    </row>
    <row r="10" spans="1:40" s="75" customFormat="1" ht="40.5" customHeight="1">
      <c r="A10" s="443" t="s">
        <v>24</v>
      </c>
      <c r="B10" s="295" t="s">
        <v>374</v>
      </c>
      <c r="C10" s="295" t="s">
        <v>284</v>
      </c>
      <c r="D10" s="413">
        <v>400</v>
      </c>
      <c r="E10" s="413">
        <v>410</v>
      </c>
      <c r="F10" s="413">
        <v>20</v>
      </c>
      <c r="G10" s="414"/>
      <c r="H10" s="415"/>
      <c r="I10" s="414"/>
      <c r="J10" s="415"/>
      <c r="K10" s="416">
        <v>11</v>
      </c>
      <c r="L10" s="416"/>
      <c r="M10" s="416">
        <v>10</v>
      </c>
      <c r="N10" s="416">
        <v>15</v>
      </c>
      <c r="O10" s="416"/>
      <c r="P10" s="416"/>
      <c r="Q10" s="417" t="s">
        <v>422</v>
      </c>
      <c r="R10" s="418" t="s">
        <v>55</v>
      </c>
      <c r="S10" s="419"/>
      <c r="T10" s="419">
        <v>1</v>
      </c>
      <c r="U10" s="419"/>
      <c r="V10" s="419">
        <v>3</v>
      </c>
      <c r="W10" s="419"/>
      <c r="X10" s="420">
        <v>15</v>
      </c>
      <c r="Y10" s="421" t="s">
        <v>55</v>
      </c>
      <c r="Z10" s="421" t="s">
        <v>55</v>
      </c>
      <c r="AA10" s="446">
        <f>SUM(AB10:AD10)</f>
        <v>8</v>
      </c>
      <c r="AB10" s="420">
        <v>8</v>
      </c>
      <c r="AC10" s="420"/>
      <c r="AD10" s="420"/>
      <c r="AE10" s="420">
        <v>3</v>
      </c>
      <c r="AF10" s="420">
        <v>3</v>
      </c>
      <c r="AG10" s="422" t="s">
        <v>9</v>
      </c>
      <c r="AH10" s="423"/>
      <c r="AK10" s="227" t="s">
        <v>281</v>
      </c>
    </row>
    <row r="11" spans="1:40" s="75" customFormat="1" ht="40.5" customHeight="1">
      <c r="A11" s="444" t="s">
        <v>26</v>
      </c>
      <c r="B11" s="296"/>
      <c r="C11" s="296"/>
      <c r="D11" s="424"/>
      <c r="E11" s="424"/>
      <c r="F11" s="424"/>
      <c r="G11" s="425"/>
      <c r="H11" s="426"/>
      <c r="I11" s="425"/>
      <c r="J11" s="426"/>
      <c r="K11" s="427"/>
      <c r="L11" s="427"/>
      <c r="M11" s="427"/>
      <c r="N11" s="427"/>
      <c r="O11" s="427"/>
      <c r="P11" s="427"/>
      <c r="Q11" s="428"/>
      <c r="R11" s="429"/>
      <c r="S11" s="430"/>
      <c r="T11" s="430"/>
      <c r="U11" s="430"/>
      <c r="V11" s="430"/>
      <c r="W11" s="430"/>
      <c r="X11" s="431"/>
      <c r="Y11" s="432"/>
      <c r="Z11" s="432"/>
      <c r="AA11" s="447">
        <f>SUM(AB11:AD11)</f>
        <v>0</v>
      </c>
      <c r="AB11" s="431"/>
      <c r="AC11" s="431"/>
      <c r="AD11" s="431"/>
      <c r="AE11" s="431"/>
      <c r="AF11" s="431"/>
      <c r="AG11" s="433"/>
      <c r="AH11" s="433"/>
      <c r="AK11" s="227" t="s">
        <v>282</v>
      </c>
    </row>
    <row r="12" spans="1:40" s="75" customFormat="1" ht="40.5" customHeight="1">
      <c r="A12" s="444" t="s">
        <v>27</v>
      </c>
      <c r="B12" s="296"/>
      <c r="C12" s="296"/>
      <c r="D12" s="424"/>
      <c r="E12" s="424"/>
      <c r="F12" s="424"/>
      <c r="G12" s="425"/>
      <c r="H12" s="426"/>
      <c r="I12" s="425"/>
      <c r="J12" s="426"/>
      <c r="K12" s="427"/>
      <c r="L12" s="427"/>
      <c r="M12" s="427"/>
      <c r="N12" s="427"/>
      <c r="O12" s="427"/>
      <c r="P12" s="427"/>
      <c r="Q12" s="428"/>
      <c r="R12" s="429"/>
      <c r="S12" s="430"/>
      <c r="T12" s="430"/>
      <c r="U12" s="430"/>
      <c r="V12" s="430"/>
      <c r="W12" s="430"/>
      <c r="X12" s="431"/>
      <c r="Y12" s="432"/>
      <c r="Z12" s="432"/>
      <c r="AA12" s="447">
        <f>SUM(AB12:AD12)</f>
        <v>0</v>
      </c>
      <c r="AB12" s="431"/>
      <c r="AC12" s="431"/>
      <c r="AD12" s="431"/>
      <c r="AE12" s="431"/>
      <c r="AF12" s="431"/>
      <c r="AG12" s="433"/>
      <c r="AH12" s="433"/>
      <c r="AK12" s="227" t="s">
        <v>283</v>
      </c>
    </row>
    <row r="13" spans="1:40" s="75" customFormat="1" ht="40.5" customHeight="1">
      <c r="A13" s="444" t="s">
        <v>29</v>
      </c>
      <c r="B13" s="296"/>
      <c r="C13" s="296"/>
      <c r="D13" s="424"/>
      <c r="E13" s="424"/>
      <c r="F13" s="424"/>
      <c r="G13" s="425"/>
      <c r="H13" s="426"/>
      <c r="I13" s="425"/>
      <c r="J13" s="426"/>
      <c r="K13" s="427"/>
      <c r="L13" s="427"/>
      <c r="M13" s="427"/>
      <c r="N13" s="427"/>
      <c r="O13" s="427"/>
      <c r="P13" s="427"/>
      <c r="Q13" s="428"/>
      <c r="R13" s="429"/>
      <c r="S13" s="430"/>
      <c r="T13" s="430"/>
      <c r="U13" s="430"/>
      <c r="V13" s="430"/>
      <c r="W13" s="430"/>
      <c r="X13" s="431"/>
      <c r="Y13" s="432"/>
      <c r="Z13" s="432"/>
      <c r="AA13" s="447">
        <f>SUM(AB13:AD13)</f>
        <v>0</v>
      </c>
      <c r="AB13" s="431"/>
      <c r="AC13" s="431"/>
      <c r="AD13" s="431"/>
      <c r="AE13" s="431"/>
      <c r="AF13" s="431"/>
      <c r="AG13" s="433"/>
      <c r="AH13" s="433"/>
      <c r="AK13" s="227" t="s">
        <v>284</v>
      </c>
    </row>
    <row r="14" spans="1:40" s="75" customFormat="1" ht="40.5" customHeight="1">
      <c r="A14" s="445" t="s">
        <v>30</v>
      </c>
      <c r="B14" s="297"/>
      <c r="C14" s="297"/>
      <c r="D14" s="434"/>
      <c r="E14" s="434"/>
      <c r="F14" s="434"/>
      <c r="G14" s="435"/>
      <c r="H14" s="436"/>
      <c r="I14" s="435"/>
      <c r="J14" s="436"/>
      <c r="K14" s="437"/>
      <c r="L14" s="437"/>
      <c r="M14" s="437"/>
      <c r="N14" s="437"/>
      <c r="O14" s="437"/>
      <c r="P14" s="437"/>
      <c r="Q14" s="438"/>
      <c r="R14" s="439"/>
      <c r="S14" s="440"/>
      <c r="T14" s="440"/>
      <c r="U14" s="440"/>
      <c r="V14" s="440"/>
      <c r="W14" s="440"/>
      <c r="X14" s="441"/>
      <c r="Y14" s="439"/>
      <c r="Z14" s="439"/>
      <c r="AA14" s="448">
        <f>SUM(AB14:AD14)</f>
        <v>0</v>
      </c>
      <c r="AB14" s="441"/>
      <c r="AC14" s="441"/>
      <c r="AD14" s="441"/>
      <c r="AE14" s="441"/>
      <c r="AF14" s="441"/>
      <c r="AG14" s="442"/>
      <c r="AH14" s="442"/>
      <c r="AK14" s="227" t="s">
        <v>285</v>
      </c>
    </row>
    <row r="15" spans="1:40" s="138" customFormat="1" ht="54" customHeight="1">
      <c r="A15" s="174" t="s">
        <v>273</v>
      </c>
      <c r="B15" s="456">
        <f>COUNTA(B10:B14)</f>
        <v>1</v>
      </c>
      <c r="C15" s="290"/>
      <c r="D15" s="452">
        <f>SUM(D10:D14)</f>
        <v>400</v>
      </c>
      <c r="E15" s="452">
        <f t="shared" ref="E15:P15" si="0">SUM(E10:E14)</f>
        <v>410</v>
      </c>
      <c r="F15" s="452">
        <f t="shared" si="0"/>
        <v>20</v>
      </c>
      <c r="G15" s="453">
        <f t="shared" si="0"/>
        <v>0</v>
      </c>
      <c r="H15" s="454">
        <f t="shared" si="0"/>
        <v>0</v>
      </c>
      <c r="I15" s="453">
        <f t="shared" si="0"/>
        <v>0</v>
      </c>
      <c r="J15" s="454">
        <f t="shared" si="0"/>
        <v>0</v>
      </c>
      <c r="K15" s="455">
        <f t="shared" si="0"/>
        <v>11</v>
      </c>
      <c r="L15" s="455">
        <f t="shared" si="0"/>
        <v>0</v>
      </c>
      <c r="M15" s="455">
        <f t="shared" si="0"/>
        <v>10</v>
      </c>
      <c r="N15" s="455">
        <f t="shared" si="0"/>
        <v>15</v>
      </c>
      <c r="O15" s="455">
        <f t="shared" si="0"/>
        <v>0</v>
      </c>
      <c r="P15" s="455">
        <f t="shared" si="0"/>
        <v>0</v>
      </c>
      <c r="Q15" s="291"/>
      <c r="R15" s="292"/>
      <c r="S15" s="451">
        <f t="shared" ref="S15:X15" si="1">SUM(S10:S14)</f>
        <v>0</v>
      </c>
      <c r="T15" s="451">
        <f t="shared" si="1"/>
        <v>1</v>
      </c>
      <c r="U15" s="451">
        <f t="shared" si="1"/>
        <v>0</v>
      </c>
      <c r="V15" s="451">
        <f t="shared" si="1"/>
        <v>3</v>
      </c>
      <c r="W15" s="451">
        <f t="shared" si="1"/>
        <v>0</v>
      </c>
      <c r="X15" s="450">
        <f t="shared" si="1"/>
        <v>15</v>
      </c>
      <c r="Y15" s="293"/>
      <c r="Z15" s="293"/>
      <c r="AA15" s="449">
        <f t="shared" ref="AA15:AF15" si="2">SUM(AA10:AA14)</f>
        <v>8</v>
      </c>
      <c r="AB15" s="450">
        <f t="shared" si="2"/>
        <v>8</v>
      </c>
      <c r="AC15" s="450">
        <f t="shared" si="2"/>
        <v>0</v>
      </c>
      <c r="AD15" s="450">
        <f t="shared" si="2"/>
        <v>0</v>
      </c>
      <c r="AE15" s="450">
        <f t="shared" si="2"/>
        <v>3</v>
      </c>
      <c r="AF15" s="450">
        <f t="shared" si="2"/>
        <v>3</v>
      </c>
      <c r="AG15" s="294"/>
      <c r="AH15" s="175"/>
      <c r="AJ15" s="8"/>
      <c r="AK15" s="133" t="s">
        <v>286</v>
      </c>
      <c r="AL15" s="8"/>
      <c r="AM15" s="8"/>
      <c r="AN15" s="8"/>
    </row>
    <row r="16" spans="1:40" ht="20.25" customHeight="1">
      <c r="A16" s="13" t="s">
        <v>266</v>
      </c>
      <c r="B16" s="13"/>
      <c r="C16" s="13"/>
      <c r="D16" s="13"/>
      <c r="E16" s="13"/>
      <c r="F16" s="13"/>
      <c r="G16" s="13"/>
      <c r="H16" s="13"/>
      <c r="I16" s="13"/>
      <c r="J16" s="13"/>
      <c r="K16" s="20"/>
      <c r="L16" s="20"/>
      <c r="M16" s="20"/>
      <c r="N16" s="20"/>
      <c r="O16" s="20"/>
      <c r="P16" s="20"/>
      <c r="Q16" s="13"/>
      <c r="R16" s="215"/>
      <c r="S16" s="55"/>
      <c r="T16" s="55"/>
      <c r="U16" s="55"/>
      <c r="V16" s="55"/>
      <c r="W16" s="55"/>
      <c r="X16" s="55"/>
      <c r="Y16" s="55"/>
      <c r="Z16" s="55"/>
      <c r="AA16" s="219"/>
      <c r="AB16" s="55"/>
      <c r="AC16" s="55"/>
      <c r="AD16" s="88"/>
      <c r="AE16" s="88"/>
      <c r="AF16" s="55"/>
      <c r="AG16" s="55"/>
      <c r="AH16" s="55"/>
      <c r="AK16" s="133" t="s">
        <v>288</v>
      </c>
    </row>
    <row r="17" spans="1:37" ht="20.25" customHeight="1">
      <c r="A17" s="8" t="s">
        <v>509</v>
      </c>
      <c r="F17" s="75"/>
      <c r="G17" s="75"/>
      <c r="H17" s="75"/>
      <c r="I17" s="75"/>
      <c r="J17" s="75"/>
      <c r="R17" s="75"/>
      <c r="Z17" s="138"/>
      <c r="AA17" s="75"/>
      <c r="AD17" s="20"/>
      <c r="AE17" s="20"/>
      <c r="AK17" s="133" t="s">
        <v>289</v>
      </c>
    </row>
    <row r="18" spans="1:37" ht="20.25" customHeight="1">
      <c r="A18" s="8" t="s">
        <v>351</v>
      </c>
      <c r="R18" s="216"/>
      <c r="S18" s="13"/>
      <c r="T18" s="13"/>
      <c r="U18" s="13"/>
      <c r="V18" s="13"/>
      <c r="W18" s="13"/>
      <c r="X18" s="13"/>
      <c r="Y18" s="90"/>
      <c r="Z18" s="90"/>
      <c r="AA18" s="220"/>
      <c r="AB18" s="13"/>
      <c r="AC18" s="13"/>
      <c r="AD18" s="20"/>
      <c r="AE18" s="20"/>
      <c r="AF18" s="13"/>
      <c r="AG18" s="13"/>
      <c r="AH18" s="13"/>
      <c r="AK18" s="227" t="s">
        <v>290</v>
      </c>
    </row>
    <row r="19" spans="1:37" s="75" customFormat="1" ht="20.25" customHeight="1">
      <c r="A19" s="75" t="s">
        <v>352</v>
      </c>
      <c r="Z19" s="139"/>
      <c r="AD19" s="20"/>
      <c r="AE19" s="20"/>
    </row>
    <row r="20" spans="1:37" s="75" customFormat="1" ht="20.25" customHeight="1">
      <c r="A20" s="75" t="s">
        <v>353</v>
      </c>
      <c r="Z20" s="139"/>
      <c r="AD20" s="20"/>
      <c r="AE20" s="20"/>
    </row>
    <row r="21" spans="1:37" s="75" customFormat="1" ht="20.25" customHeight="1">
      <c r="A21" s="75" t="s">
        <v>354</v>
      </c>
      <c r="Z21" s="139"/>
      <c r="AD21" s="20"/>
      <c r="AE21" s="20"/>
    </row>
    <row r="22" spans="1:37" s="75" customFormat="1" ht="20.25" customHeight="1">
      <c r="A22" s="75" t="s">
        <v>291</v>
      </c>
      <c r="Z22" s="139"/>
      <c r="AD22" s="20"/>
      <c r="AE22" s="20"/>
    </row>
    <row r="23" spans="1:37" s="75" customFormat="1" ht="20.25" customHeight="1">
      <c r="A23" s="75" t="s">
        <v>355</v>
      </c>
      <c r="R23" s="216"/>
      <c r="S23" s="20"/>
      <c r="T23" s="20"/>
      <c r="U23" s="20"/>
      <c r="V23" s="20"/>
      <c r="W23" s="20"/>
      <c r="X23" s="20"/>
      <c r="Y23" s="228"/>
      <c r="Z23" s="228"/>
      <c r="AA23" s="220"/>
      <c r="AB23" s="20"/>
      <c r="AC23" s="20"/>
      <c r="AD23" s="20"/>
      <c r="AE23" s="20"/>
      <c r="AF23" s="20"/>
      <c r="AG23" s="20"/>
      <c r="AH23" s="20"/>
    </row>
    <row r="24" spans="1:37" s="75" customFormat="1" ht="20.25" customHeight="1">
      <c r="A24" s="75" t="s">
        <v>329</v>
      </c>
      <c r="R24" s="216"/>
      <c r="S24" s="20"/>
      <c r="T24" s="20"/>
      <c r="U24" s="20"/>
      <c r="V24" s="20"/>
      <c r="W24" s="20"/>
      <c r="X24" s="20"/>
      <c r="Y24" s="228"/>
      <c r="Z24" s="228"/>
      <c r="AA24" s="220"/>
      <c r="AB24" s="20"/>
      <c r="AC24" s="20"/>
      <c r="AD24" s="20"/>
      <c r="AE24" s="20"/>
      <c r="AF24" s="20"/>
      <c r="AG24" s="20"/>
      <c r="AH24" s="20"/>
    </row>
    <row r="25" spans="1:37" s="75" customFormat="1" ht="20.25" customHeight="1">
      <c r="B25" s="75" t="s">
        <v>330</v>
      </c>
      <c r="R25" s="216"/>
      <c r="S25" s="20"/>
      <c r="T25" s="20"/>
      <c r="U25" s="20"/>
      <c r="V25" s="20"/>
      <c r="W25" s="20"/>
      <c r="X25" s="20"/>
      <c r="Y25" s="228"/>
      <c r="Z25" s="228"/>
      <c r="AA25" s="220"/>
      <c r="AB25" s="20"/>
      <c r="AC25" s="20"/>
      <c r="AD25" s="20"/>
      <c r="AE25" s="20"/>
      <c r="AF25" s="20"/>
      <c r="AG25" s="20"/>
      <c r="AH25" s="20"/>
    </row>
    <row r="26" spans="1:37" s="75" customFormat="1" ht="20.25" customHeight="1">
      <c r="B26" s="75" t="s">
        <v>331</v>
      </c>
      <c r="R26" s="217"/>
      <c r="S26" s="20"/>
      <c r="T26" s="20"/>
      <c r="U26" s="20"/>
      <c r="V26" s="20"/>
      <c r="W26" s="20"/>
      <c r="X26" s="20"/>
      <c r="Y26" s="20"/>
      <c r="Z26" s="20"/>
      <c r="AA26" s="221"/>
      <c r="AB26" s="20"/>
      <c r="AC26" s="20"/>
      <c r="AD26" s="20"/>
      <c r="AE26" s="20"/>
      <c r="AF26" s="20"/>
      <c r="AG26" s="20"/>
      <c r="AH26" s="20"/>
    </row>
    <row r="27" spans="1:37" s="75" customFormat="1" ht="20.25" customHeight="1">
      <c r="A27" s="75" t="s">
        <v>356</v>
      </c>
      <c r="R27" s="217"/>
      <c r="S27" s="20"/>
      <c r="T27" s="20"/>
      <c r="U27" s="20"/>
      <c r="V27" s="20"/>
      <c r="W27" s="20"/>
      <c r="X27" s="20"/>
      <c r="Y27" s="20"/>
      <c r="Z27" s="20"/>
      <c r="AA27" s="221"/>
      <c r="AB27" s="20"/>
      <c r="AC27" s="20"/>
      <c r="AD27" s="20"/>
      <c r="AE27" s="20"/>
      <c r="AF27" s="20"/>
      <c r="AG27" s="20"/>
      <c r="AH27" s="20"/>
    </row>
    <row r="28" spans="1:37" s="75" customFormat="1" ht="20.25" customHeight="1">
      <c r="A28" s="75" t="s">
        <v>333</v>
      </c>
      <c r="R28" s="217"/>
      <c r="S28" s="20"/>
      <c r="T28" s="20"/>
      <c r="U28" s="20"/>
      <c r="V28" s="20"/>
      <c r="W28" s="20"/>
      <c r="X28" s="20"/>
      <c r="Y28" s="20"/>
      <c r="Z28" s="20"/>
      <c r="AA28" s="221"/>
      <c r="AB28" s="20"/>
      <c r="AC28" s="20"/>
      <c r="AD28" s="20"/>
      <c r="AE28" s="20"/>
      <c r="AF28" s="20"/>
      <c r="AG28" s="20"/>
      <c r="AH28" s="20"/>
    </row>
    <row r="29" spans="1:37" s="75" customFormat="1" ht="20.25" customHeight="1">
      <c r="B29" s="75" t="s">
        <v>334</v>
      </c>
      <c r="R29" s="216"/>
      <c r="S29" s="20"/>
      <c r="T29" s="20"/>
      <c r="U29" s="20"/>
      <c r="V29" s="20"/>
      <c r="W29" s="20"/>
      <c r="X29" s="20"/>
      <c r="Y29" s="228"/>
      <c r="Z29" s="228"/>
      <c r="AA29" s="220"/>
      <c r="AB29" s="20"/>
      <c r="AC29" s="20"/>
      <c r="AD29" s="20"/>
      <c r="AE29" s="20"/>
      <c r="AF29" s="20"/>
      <c r="AG29" s="20"/>
      <c r="AH29" s="20"/>
    </row>
    <row r="30" spans="1:37" s="75" customFormat="1" ht="20.25" customHeight="1">
      <c r="B30" s="75" t="s">
        <v>335</v>
      </c>
      <c r="R30" s="216"/>
      <c r="S30" s="20"/>
      <c r="T30" s="20"/>
      <c r="U30" s="20"/>
      <c r="V30" s="20"/>
      <c r="W30" s="20"/>
      <c r="X30" s="20"/>
      <c r="Y30" s="228"/>
      <c r="Z30" s="228"/>
      <c r="AA30" s="220"/>
      <c r="AB30" s="20"/>
      <c r="AC30" s="20"/>
      <c r="AD30" s="20"/>
      <c r="AE30" s="20"/>
      <c r="AF30" s="20"/>
      <c r="AG30" s="20"/>
      <c r="AH30" s="20"/>
    </row>
    <row r="31" spans="1:37" s="75" customFormat="1" ht="20.25" customHeight="1">
      <c r="A31" s="75" t="s">
        <v>510</v>
      </c>
      <c r="Z31" s="139"/>
      <c r="AK31" s="211"/>
    </row>
    <row r="32" spans="1:37" s="75" customFormat="1" ht="20.25" customHeight="1">
      <c r="A32" s="75" t="s">
        <v>511</v>
      </c>
      <c r="Z32" s="139"/>
      <c r="AK32" s="211"/>
    </row>
    <row r="33" spans="1:34" ht="20.25" customHeight="1">
      <c r="A33" s="8" t="s">
        <v>347</v>
      </c>
      <c r="R33" s="217"/>
      <c r="S33" s="13"/>
      <c r="T33" s="13"/>
      <c r="U33" s="13"/>
      <c r="V33" s="13"/>
      <c r="W33" s="13"/>
      <c r="X33" s="13"/>
      <c r="Y33" s="13"/>
      <c r="Z33" s="13"/>
      <c r="AA33" s="221"/>
      <c r="AB33" s="13"/>
      <c r="AC33" s="13"/>
      <c r="AD33" s="13"/>
      <c r="AE33" s="20"/>
      <c r="AF33" s="20"/>
      <c r="AG33" s="20"/>
      <c r="AH33" s="20"/>
    </row>
    <row r="34" spans="1:34" ht="20.25" customHeight="1">
      <c r="A34" s="75" t="s">
        <v>304</v>
      </c>
      <c r="B34" s="75"/>
      <c r="C34" s="75"/>
      <c r="D34" s="75"/>
      <c r="E34" s="75"/>
      <c r="F34" s="75"/>
      <c r="G34" s="75"/>
      <c r="H34" s="75"/>
      <c r="I34" s="75"/>
      <c r="J34" s="75"/>
      <c r="Q34" s="75"/>
      <c r="R34" s="217"/>
      <c r="S34" s="13"/>
      <c r="T34" s="13"/>
      <c r="U34" s="13"/>
      <c r="V34" s="13"/>
      <c r="W34" s="13"/>
      <c r="X34" s="13"/>
      <c r="Y34" s="13"/>
      <c r="Z34" s="13"/>
      <c r="AA34" s="221"/>
      <c r="AB34" s="13"/>
      <c r="AC34" s="13"/>
      <c r="AD34" s="13"/>
      <c r="AE34" s="20"/>
      <c r="AF34" s="20"/>
      <c r="AG34" s="20"/>
      <c r="AH34" s="20"/>
    </row>
    <row r="35" spans="1:34" ht="20.25" customHeight="1">
      <c r="A35" s="8" t="s">
        <v>337</v>
      </c>
      <c r="R35" s="216"/>
      <c r="S35" s="13"/>
      <c r="T35" s="13"/>
      <c r="U35" s="13"/>
      <c r="V35" s="13"/>
      <c r="W35" s="13"/>
      <c r="X35" s="13"/>
      <c r="Y35" s="90"/>
      <c r="Z35" s="90"/>
      <c r="AA35" s="220"/>
      <c r="AB35" s="13"/>
      <c r="AC35" s="13"/>
      <c r="AD35" s="13"/>
      <c r="AE35" s="13"/>
      <c r="AF35" s="13"/>
      <c r="AG35" s="13"/>
      <c r="AH35" s="13"/>
    </row>
    <row r="36" spans="1:34" ht="20.25" customHeight="1">
      <c r="A36" s="13" t="s">
        <v>338</v>
      </c>
      <c r="B36" s="13"/>
      <c r="C36" s="13"/>
      <c r="D36" s="13"/>
      <c r="E36" s="13"/>
      <c r="F36" s="13"/>
      <c r="G36" s="13"/>
      <c r="H36" s="13"/>
      <c r="I36" s="13"/>
      <c r="J36" s="13"/>
      <c r="K36" s="226"/>
      <c r="L36" s="226"/>
      <c r="M36" s="226"/>
      <c r="N36" s="226"/>
      <c r="O36" s="226"/>
      <c r="P36" s="226"/>
      <c r="Q36" s="89"/>
      <c r="R36" s="216"/>
      <c r="S36" s="13"/>
      <c r="T36" s="13"/>
      <c r="U36" s="13"/>
      <c r="V36" s="13"/>
      <c r="W36" s="13"/>
      <c r="X36" s="13"/>
      <c r="Y36" s="90"/>
      <c r="Z36" s="90"/>
      <c r="AA36" s="220"/>
      <c r="AB36" s="13"/>
      <c r="AC36" s="13"/>
      <c r="AD36" s="13"/>
      <c r="AE36" s="13"/>
      <c r="AF36" s="13"/>
      <c r="AG36" s="13"/>
      <c r="AH36" s="13"/>
    </row>
    <row r="37" spans="1:34" ht="20.25" customHeight="1">
      <c r="R37" s="217"/>
      <c r="S37" s="13"/>
      <c r="T37" s="13"/>
      <c r="U37" s="13"/>
      <c r="V37" s="13"/>
      <c r="W37" s="13"/>
      <c r="X37" s="13"/>
      <c r="Y37" s="13"/>
      <c r="Z37" s="13"/>
      <c r="AA37" s="221"/>
      <c r="AB37" s="13"/>
      <c r="AC37" s="13"/>
      <c r="AD37" s="13"/>
      <c r="AE37" s="13"/>
      <c r="AF37" s="13"/>
      <c r="AG37" s="13"/>
      <c r="AH37" s="13"/>
    </row>
    <row r="38" spans="1:34" ht="20.25" customHeight="1"/>
    <row r="39" spans="1:34" ht="20.25" customHeight="1"/>
    <row r="40" spans="1:34" ht="20.25" customHeight="1"/>
    <row r="41" spans="1:34" ht="20.25" customHeight="1"/>
  </sheetData>
  <mergeCells count="37">
    <mergeCell ref="A2:AH2"/>
    <mergeCell ref="A5:A8"/>
    <mergeCell ref="B5:B8"/>
    <mergeCell ref="C5:C8"/>
    <mergeCell ref="D5:D8"/>
    <mergeCell ref="E5:E8"/>
    <mergeCell ref="F5:F8"/>
    <mergeCell ref="Z5:Z8"/>
    <mergeCell ref="S7:T7"/>
    <mergeCell ref="G5:G8"/>
    <mergeCell ref="I5:I8"/>
    <mergeCell ref="H6:H8"/>
    <mergeCell ref="J6:J8"/>
    <mergeCell ref="P5:P8"/>
    <mergeCell ref="K5:K8"/>
    <mergeCell ref="L5:L8"/>
    <mergeCell ref="M5:M8"/>
    <mergeCell ref="N5:N8"/>
    <mergeCell ref="O5:O8"/>
    <mergeCell ref="AE3:AH3"/>
    <mergeCell ref="AE6:AE8"/>
    <mergeCell ref="AF6:AF8"/>
    <mergeCell ref="AG4:AH4"/>
    <mergeCell ref="AH5:AH8"/>
    <mergeCell ref="AC7:AC8"/>
    <mergeCell ref="AG6:AG8"/>
    <mergeCell ref="S5:X6"/>
    <mergeCell ref="AB7:AB8"/>
    <mergeCell ref="AD7:AD8"/>
    <mergeCell ref="AA5:AG5"/>
    <mergeCell ref="AA7:AA8"/>
    <mergeCell ref="W7:X7"/>
    <mergeCell ref="AA6:AD6"/>
    <mergeCell ref="R5:R8"/>
    <mergeCell ref="Y5:Y8"/>
    <mergeCell ref="U7:V7"/>
    <mergeCell ref="Q5:Q8"/>
  </mergeCells>
  <phoneticPr fontId="6"/>
  <dataValidations count="12">
    <dataValidation type="whole" imeMode="halfAlpha" allowBlank="1" showInputMessage="1" showErrorMessage="1" sqref="AE23:AE25 AE35:AE36 AE29:AE30 AE18 AE10:AE15" xr:uid="{00000000-0002-0000-0300-000000000000}">
      <formula1>2</formula1>
      <formula2>12</formula2>
    </dataValidation>
    <dataValidation type="list" allowBlank="1" showInputMessage="1" showErrorMessage="1" sqref="AG29:AG30 AG35:AG36 AG15 AG23:AG25 AG18" xr:uid="{00000000-0002-0000-0300-000001000000}">
      <formula1>$AM$9:$AM$10</formula1>
    </dataValidation>
    <dataValidation type="list" allowBlank="1" showInputMessage="1" showErrorMessage="1" sqref="AG10:AG14" xr:uid="{00000000-0002-0000-0300-000002000000}">
      <formula1>$AN$1:$AN$6</formula1>
    </dataValidation>
    <dataValidation type="decimal" imeMode="halfAlpha" allowBlank="1" showInputMessage="1" showErrorMessage="1" sqref="K36:Q36 K10:P15 Q15" xr:uid="{00000000-0002-0000-0300-000003000000}">
      <formula1>0</formula1>
      <formula2>100</formula2>
    </dataValidation>
    <dataValidation type="whole" imeMode="halfAlpha" operator="greaterThanOrEqual" allowBlank="1" showInputMessage="1" showErrorMessage="1" sqref="E36:J36 E10:J15" xr:uid="{00000000-0002-0000-0300-000004000000}">
      <formula1>1</formula1>
    </dataValidation>
    <dataValidation type="whole" imeMode="halfAlpha" operator="greaterThanOrEqual" allowBlank="1" showInputMessage="1" showErrorMessage="1" sqref="D36 AA18:AD18 D10:D15 S10:X15 S18:X18 S29:X30 S23:X25 AA10:AD15 AA23:AD25 AA29:AD30 AA35:AD36 S35:X36" xr:uid="{00000000-0002-0000-0300-000005000000}">
      <formula1>0</formula1>
    </dataValidation>
    <dataValidation type="list" allowBlank="1" showInputMessage="1" showErrorMessage="1" sqref="Y29:Z30 Y35:Z36 Y15:Z15 Y23:Z25 Y18:Z18" xr:uid="{00000000-0002-0000-0300-000006000000}">
      <formula1>#REF!</formula1>
    </dataValidation>
    <dataValidation type="list" allowBlank="1" showInputMessage="1" showErrorMessage="1" sqref="R29:R30 R35:R36 R15 R23:R25 R18" xr:uid="{00000000-0002-0000-0300-000007000000}">
      <formula1>$AL$9:$AL$11</formula1>
    </dataValidation>
    <dataValidation type="list" allowBlank="1" showInputMessage="1" showErrorMessage="1" sqref="Y10:Z14 R10:R14" xr:uid="{00000000-0002-0000-0300-000008000000}">
      <formula1>$AM$1:$AM$2</formula1>
    </dataValidation>
    <dataValidation type="list" imeMode="halfAlpha" allowBlank="1" showInputMessage="1" showErrorMessage="1" sqref="Q10:Q14" xr:uid="{00000000-0002-0000-0300-000009000000}">
      <formula1>$AL$1:$AL$8</formula1>
    </dataValidation>
    <dataValidation type="list" allowBlank="1" showInputMessage="1" showErrorMessage="1" sqref="C36 C15" xr:uid="{00000000-0002-0000-0300-00000A000000}">
      <formula1>$AK$9:$AK$16</formula1>
    </dataValidation>
    <dataValidation type="list" allowBlank="1" showInputMessage="1" showErrorMessage="1" sqref="C10:C14" xr:uid="{00000000-0002-0000-0300-00000B000000}">
      <formula1>$AK$1:$AK$18</formula1>
    </dataValidation>
  </dataValidations>
  <printOptions horizontalCentered="1"/>
  <pageMargins left="0.78740157480314965" right="0.59055118110236227" top="0.78740157480314965" bottom="0.78740157480314965" header="0.59055118110236227" footer="0.59055118110236227"/>
  <pageSetup paperSize="9" scale="55" orientation="landscape"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8" tint="0.79998168889431442"/>
    <pageSetUpPr fitToPage="1"/>
  </sheetPr>
  <dimension ref="A1:V39"/>
  <sheetViews>
    <sheetView view="pageBreakPreview" zoomScale="60" zoomScaleNormal="100" workbookViewId="0">
      <selection activeCell="J18" sqref="J18"/>
    </sheetView>
  </sheetViews>
  <sheetFormatPr defaultColWidth="9" defaultRowHeight="13"/>
  <cols>
    <col min="1" max="1" width="5.26953125" style="1" customWidth="1"/>
    <col min="2" max="2" width="54" style="1" customWidth="1"/>
    <col min="3" max="3" width="15.453125" style="1" customWidth="1"/>
    <col min="4" max="16384" width="9" style="1"/>
  </cols>
  <sheetData>
    <row r="1" spans="1:22">
      <c r="A1" s="64" t="s">
        <v>4</v>
      </c>
      <c r="B1" s="64"/>
      <c r="C1" s="64"/>
    </row>
    <row r="3" spans="1:22" ht="14">
      <c r="A3" s="631" t="s">
        <v>5</v>
      </c>
      <c r="B3" s="631"/>
      <c r="C3" s="631"/>
    </row>
    <row r="4" spans="1:22" ht="9.75" customHeight="1" thickBot="1"/>
    <row r="5" spans="1:22" ht="25.5" customHeight="1" thickBot="1">
      <c r="A5" s="65" t="s">
        <v>61</v>
      </c>
      <c r="B5" s="632" t="s">
        <v>36</v>
      </c>
      <c r="C5" s="633"/>
    </row>
    <row r="6" spans="1:22" ht="22.5" customHeight="1" thickTop="1">
      <c r="A6" s="100">
        <v>1</v>
      </c>
      <c r="B6" s="634" t="s">
        <v>24</v>
      </c>
      <c r="C6" s="635"/>
    </row>
    <row r="7" spans="1:22" ht="22.5" customHeight="1">
      <c r="A7" s="143">
        <v>2</v>
      </c>
      <c r="B7" s="636" t="s">
        <v>26</v>
      </c>
      <c r="C7" s="637"/>
    </row>
    <row r="8" spans="1:22" ht="22.5" customHeight="1">
      <c r="A8" s="66">
        <v>3</v>
      </c>
      <c r="B8" s="645" t="s">
        <v>27</v>
      </c>
      <c r="C8" s="646"/>
    </row>
    <row r="9" spans="1:22" ht="22.5" customHeight="1">
      <c r="A9" s="66">
        <v>4</v>
      </c>
      <c r="B9" s="645" t="s">
        <v>29</v>
      </c>
      <c r="C9" s="646"/>
    </row>
    <row r="10" spans="1:22" ht="22.5" customHeight="1" thickBot="1">
      <c r="A10" s="101">
        <v>5</v>
      </c>
      <c r="B10" s="647" t="s">
        <v>30</v>
      </c>
      <c r="C10" s="648"/>
    </row>
    <row r="11" spans="1:22" s="102" customFormat="1" ht="42" customHeight="1">
      <c r="A11" s="638" t="s">
        <v>6</v>
      </c>
      <c r="B11" s="638"/>
      <c r="C11" s="638"/>
      <c r="V11" s="103"/>
    </row>
    <row r="12" spans="1:22" s="102" customFormat="1">
      <c r="A12" s="104"/>
      <c r="V12" s="103"/>
    </row>
    <row r="13" spans="1:22" ht="17.25" customHeight="1">
      <c r="A13" s="631" t="s">
        <v>7</v>
      </c>
      <c r="B13" s="631"/>
      <c r="C13" s="631"/>
    </row>
    <row r="14" spans="1:22" ht="9.75" customHeight="1" thickBot="1">
      <c r="A14" s="64"/>
      <c r="B14" s="64"/>
      <c r="C14" s="64"/>
    </row>
    <row r="15" spans="1:22" ht="27" customHeight="1" thickBot="1">
      <c r="A15" s="105" t="s">
        <v>61</v>
      </c>
      <c r="B15" s="106" t="s">
        <v>62</v>
      </c>
      <c r="C15" s="107" t="s">
        <v>63</v>
      </c>
    </row>
    <row r="16" spans="1:22" ht="21" customHeight="1" thickTop="1">
      <c r="A16" s="144">
        <v>1</v>
      </c>
      <c r="B16" s="108" t="s">
        <v>107</v>
      </c>
      <c r="C16" s="145" t="s">
        <v>107</v>
      </c>
    </row>
    <row r="17" spans="1:3" ht="21" customHeight="1">
      <c r="A17" s="143">
        <v>2</v>
      </c>
      <c r="B17" s="109" t="s">
        <v>64</v>
      </c>
      <c r="C17" s="146" t="s">
        <v>65</v>
      </c>
    </row>
    <row r="18" spans="1:3" ht="22.5" customHeight="1">
      <c r="A18" s="639">
        <v>3</v>
      </c>
      <c r="B18" s="110" t="s">
        <v>66</v>
      </c>
      <c r="C18" s="642" t="s">
        <v>67</v>
      </c>
    </row>
    <row r="19" spans="1:3" ht="22.5" customHeight="1">
      <c r="A19" s="640"/>
      <c r="B19" s="111" t="s">
        <v>68</v>
      </c>
      <c r="C19" s="643"/>
    </row>
    <row r="20" spans="1:3" ht="28.5" customHeight="1">
      <c r="A20" s="640"/>
      <c r="B20" s="111" t="s">
        <v>69</v>
      </c>
      <c r="C20" s="643"/>
    </row>
    <row r="21" spans="1:3" ht="22.5" customHeight="1">
      <c r="A21" s="641"/>
      <c r="B21" s="108" t="s">
        <v>70</v>
      </c>
      <c r="C21" s="644"/>
    </row>
    <row r="22" spans="1:3" ht="21" customHeight="1">
      <c r="A22" s="144">
        <v>4</v>
      </c>
      <c r="B22" s="108" t="s">
        <v>71</v>
      </c>
      <c r="C22" s="145" t="s">
        <v>59</v>
      </c>
    </row>
    <row r="23" spans="1:3" ht="21" customHeight="1">
      <c r="A23" s="144">
        <v>5</v>
      </c>
      <c r="B23" s="109" t="s">
        <v>72</v>
      </c>
      <c r="C23" s="146" t="s">
        <v>73</v>
      </c>
    </row>
    <row r="24" spans="1:3" ht="21" customHeight="1">
      <c r="A24" s="143">
        <v>6</v>
      </c>
      <c r="B24" s="109" t="s">
        <v>74</v>
      </c>
      <c r="C24" s="146" t="s">
        <v>75</v>
      </c>
    </row>
    <row r="25" spans="1:3" ht="21" customHeight="1">
      <c r="A25" s="147">
        <v>7</v>
      </c>
      <c r="B25" s="110" t="s">
        <v>76</v>
      </c>
      <c r="C25" s="148" t="s">
        <v>60</v>
      </c>
    </row>
    <row r="26" spans="1:3" ht="21" customHeight="1">
      <c r="A26" s="66">
        <v>8</v>
      </c>
      <c r="B26" s="110" t="s">
        <v>77</v>
      </c>
      <c r="C26" s="112" t="s">
        <v>78</v>
      </c>
    </row>
    <row r="27" spans="1:3" ht="21" customHeight="1">
      <c r="A27" s="149"/>
      <c r="B27" s="111" t="s">
        <v>79</v>
      </c>
      <c r="C27" s="113"/>
    </row>
    <row r="28" spans="1:3" ht="21" customHeight="1">
      <c r="A28" s="149"/>
      <c r="B28" s="111" t="s">
        <v>80</v>
      </c>
      <c r="C28" s="113"/>
    </row>
    <row r="29" spans="1:3" ht="21" customHeight="1">
      <c r="A29" s="114"/>
      <c r="B29" s="108" t="s">
        <v>81</v>
      </c>
      <c r="C29" s="115"/>
    </row>
    <row r="30" spans="1:3" ht="21" customHeight="1">
      <c r="A30" s="143">
        <v>9</v>
      </c>
      <c r="B30" s="109" t="s">
        <v>82</v>
      </c>
      <c r="C30" s="146" t="s">
        <v>83</v>
      </c>
    </row>
    <row r="31" spans="1:3" ht="21" customHeight="1">
      <c r="A31" s="143">
        <v>10</v>
      </c>
      <c r="B31" s="109" t="s">
        <v>84</v>
      </c>
      <c r="C31" s="146" t="s">
        <v>85</v>
      </c>
    </row>
    <row r="32" spans="1:3" ht="21" customHeight="1">
      <c r="A32" s="143">
        <v>11</v>
      </c>
      <c r="B32" s="109" t="s">
        <v>86</v>
      </c>
      <c r="C32" s="146" t="s">
        <v>87</v>
      </c>
    </row>
    <row r="33" spans="1:3" ht="21" customHeight="1">
      <c r="A33" s="143">
        <v>12</v>
      </c>
      <c r="B33" s="109" t="s">
        <v>88</v>
      </c>
      <c r="C33" s="146" t="s">
        <v>89</v>
      </c>
    </row>
    <row r="34" spans="1:3" ht="21" customHeight="1">
      <c r="A34" s="143">
        <v>13</v>
      </c>
      <c r="B34" s="109" t="s">
        <v>90</v>
      </c>
      <c r="C34" s="146" t="s">
        <v>90</v>
      </c>
    </row>
    <row r="35" spans="1:3" ht="21" customHeight="1">
      <c r="A35" s="143">
        <v>14</v>
      </c>
      <c r="B35" s="109" t="s">
        <v>340</v>
      </c>
      <c r="C35" s="146" t="s">
        <v>91</v>
      </c>
    </row>
    <row r="36" spans="1:3" ht="21" customHeight="1">
      <c r="A36" s="143">
        <v>15</v>
      </c>
      <c r="B36" s="109" t="s">
        <v>341</v>
      </c>
      <c r="C36" s="146" t="s">
        <v>92</v>
      </c>
    </row>
    <row r="37" spans="1:3" ht="21" customHeight="1">
      <c r="A37" s="143">
        <v>16</v>
      </c>
      <c r="B37" s="109" t="s">
        <v>93</v>
      </c>
      <c r="C37" s="146" t="s">
        <v>35</v>
      </c>
    </row>
    <row r="38" spans="1:3" ht="21" customHeight="1">
      <c r="A38" s="143">
        <v>17</v>
      </c>
      <c r="B38" s="109" t="s">
        <v>94</v>
      </c>
      <c r="C38" s="146" t="s">
        <v>94</v>
      </c>
    </row>
    <row r="39" spans="1:3" ht="21" customHeight="1" thickBot="1">
      <c r="A39" s="150">
        <v>18</v>
      </c>
      <c r="B39" s="116" t="s">
        <v>95</v>
      </c>
      <c r="C39" s="151" t="s">
        <v>96</v>
      </c>
    </row>
  </sheetData>
  <mergeCells count="11">
    <mergeCell ref="A18:A21"/>
    <mergeCell ref="C18:C21"/>
    <mergeCell ref="B8:C8"/>
    <mergeCell ref="B9:C9"/>
    <mergeCell ref="B10:C10"/>
    <mergeCell ref="A13:C13"/>
    <mergeCell ref="A3:C3"/>
    <mergeCell ref="B5:C5"/>
    <mergeCell ref="B6:C6"/>
    <mergeCell ref="B7:C7"/>
    <mergeCell ref="A11:C11"/>
  </mergeCells>
  <phoneticPr fontId="3"/>
  <printOptions horizontalCentered="1"/>
  <pageMargins left="0.78740157480314965" right="0.59055118110236227" top="0.78740157480314965" bottom="0.78740157480314965" header="0.59055118110236227" footer="0.59055118110236227"/>
  <pageSetup paperSize="9" scale="95"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8" tint="0.79998168889431442"/>
    <pageSetUpPr fitToPage="1"/>
  </sheetPr>
  <dimension ref="A1:C22"/>
  <sheetViews>
    <sheetView view="pageBreakPreview" zoomScale="60" zoomScaleNormal="100" workbookViewId="0">
      <selection activeCell="J18" sqref="J18"/>
    </sheetView>
  </sheetViews>
  <sheetFormatPr defaultColWidth="9" defaultRowHeight="13"/>
  <cols>
    <col min="1" max="1" width="5.26953125" style="1" customWidth="1"/>
    <col min="2" max="2" width="54" style="1" customWidth="1"/>
    <col min="3" max="3" width="15.453125" style="1" customWidth="1"/>
    <col min="4" max="16384" width="9" style="1"/>
  </cols>
  <sheetData>
    <row r="1" spans="1:3">
      <c r="A1" s="64" t="s">
        <v>205</v>
      </c>
      <c r="B1" s="64"/>
      <c r="C1" s="64"/>
    </row>
    <row r="2" spans="1:3">
      <c r="A2" s="64"/>
      <c r="B2" s="64"/>
      <c r="C2" s="64"/>
    </row>
    <row r="3" spans="1:3">
      <c r="A3" s="64"/>
      <c r="B3" s="64"/>
      <c r="C3" s="64"/>
    </row>
    <row r="4" spans="1:3" ht="27" customHeight="1">
      <c r="A4" s="653" t="s">
        <v>206</v>
      </c>
      <c r="B4" s="653"/>
      <c r="C4" s="653"/>
    </row>
    <row r="5" spans="1:3" ht="13.5" customHeight="1">
      <c r="A5" s="67"/>
      <c r="B5" s="67"/>
      <c r="C5" s="67"/>
    </row>
    <row r="6" spans="1:3" ht="13.5" customHeight="1" thickBot="1">
      <c r="A6" s="67"/>
      <c r="B6" s="67"/>
      <c r="C6" s="67"/>
    </row>
    <row r="7" spans="1:3" ht="27" customHeight="1" thickBot="1">
      <c r="A7" s="65" t="s">
        <v>61</v>
      </c>
      <c r="B7" s="654" t="s">
        <v>207</v>
      </c>
      <c r="C7" s="655"/>
    </row>
    <row r="8" spans="1:3" ht="27" customHeight="1" thickTop="1">
      <c r="A8" s="68">
        <v>1</v>
      </c>
      <c r="B8" s="656" t="s">
        <v>56</v>
      </c>
      <c r="C8" s="657"/>
    </row>
    <row r="9" spans="1:3" ht="27" customHeight="1">
      <c r="A9" s="143">
        <v>2</v>
      </c>
      <c r="B9" s="649" t="s">
        <v>58</v>
      </c>
      <c r="C9" s="650"/>
    </row>
    <row r="10" spans="1:3" ht="27" customHeight="1">
      <c r="A10" s="147">
        <v>3</v>
      </c>
      <c r="B10" s="649" t="s">
        <v>8</v>
      </c>
      <c r="C10" s="650"/>
    </row>
    <row r="11" spans="1:3" ht="27" customHeight="1">
      <c r="A11" s="147">
        <v>4</v>
      </c>
      <c r="B11" s="649" t="s">
        <v>9</v>
      </c>
      <c r="C11" s="650"/>
    </row>
    <row r="12" spans="1:3" ht="27" customHeight="1">
      <c r="A12" s="147">
        <v>5</v>
      </c>
      <c r="B12" s="649" t="s">
        <v>10</v>
      </c>
      <c r="C12" s="650"/>
    </row>
    <row r="13" spans="1:3" ht="27" customHeight="1" thickBot="1">
      <c r="A13" s="150">
        <v>6</v>
      </c>
      <c r="B13" s="651" t="s">
        <v>35</v>
      </c>
      <c r="C13" s="652"/>
    </row>
    <row r="14" spans="1:3" ht="27" customHeight="1">
      <c r="A14" s="69"/>
      <c r="B14" s="70"/>
      <c r="C14" s="70"/>
    </row>
    <row r="15" spans="1:3" ht="27" customHeight="1">
      <c r="A15" s="69"/>
      <c r="B15" s="70"/>
      <c r="C15" s="70"/>
    </row>
    <row r="16" spans="1:3" ht="27" customHeight="1">
      <c r="A16" s="69"/>
      <c r="B16" s="70"/>
      <c r="C16" s="70"/>
    </row>
    <row r="17" spans="1:3" ht="27" customHeight="1">
      <c r="A17" s="69"/>
      <c r="B17" s="70"/>
      <c r="C17" s="70"/>
    </row>
    <row r="18" spans="1:3" ht="27" customHeight="1">
      <c r="A18" s="69"/>
      <c r="B18" s="70"/>
      <c r="C18" s="70"/>
    </row>
    <row r="19" spans="1:3" ht="27" customHeight="1">
      <c r="A19" s="69"/>
      <c r="B19" s="70"/>
      <c r="C19" s="70"/>
    </row>
    <row r="20" spans="1:3" ht="27" customHeight="1">
      <c r="A20" s="69"/>
      <c r="B20" s="70"/>
      <c r="C20" s="70"/>
    </row>
    <row r="21" spans="1:3" ht="27" customHeight="1">
      <c r="A21" s="69"/>
      <c r="B21" s="70"/>
      <c r="C21" s="70"/>
    </row>
    <row r="22" spans="1:3" ht="27" customHeight="1">
      <c r="A22" s="69"/>
      <c r="B22" s="70"/>
      <c r="C22" s="70"/>
    </row>
  </sheetData>
  <mergeCells count="8">
    <mergeCell ref="B12:C12"/>
    <mergeCell ref="B13:C13"/>
    <mergeCell ref="A4:C4"/>
    <mergeCell ref="B7:C7"/>
    <mergeCell ref="B8:C8"/>
    <mergeCell ref="B9:C9"/>
    <mergeCell ref="B10:C10"/>
    <mergeCell ref="B11:C11"/>
  </mergeCells>
  <phoneticPr fontId="3"/>
  <printOptions horizontalCentered="1"/>
  <pageMargins left="0.78740157480314965" right="0.59055118110236227" top="0.78740157480314965" bottom="0.78740157480314965" header="0.59055118110236227" footer="0.59055118110236227"/>
  <pageSetup paperSize="9"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F41"/>
  <sheetViews>
    <sheetView tabSelected="1" view="pageBreakPreview" zoomScaleNormal="100" zoomScaleSheetLayoutView="100" workbookViewId="0">
      <selection activeCell="A2" sqref="A2:F2"/>
    </sheetView>
  </sheetViews>
  <sheetFormatPr defaultColWidth="9" defaultRowHeight="27" customHeight="1"/>
  <cols>
    <col min="1" max="1" width="4.453125" style="56" customWidth="1"/>
    <col min="2" max="2" width="18" style="56" customWidth="1"/>
    <col min="3" max="3" width="9" style="56"/>
    <col min="4" max="4" width="22.453125" style="56" customWidth="1"/>
    <col min="5" max="5" width="18" style="56" customWidth="1"/>
    <col min="6" max="6" width="13.453125" style="56" customWidth="1"/>
    <col min="7" max="16384" width="9" style="56"/>
  </cols>
  <sheetData>
    <row r="1" spans="1:6" ht="20.25" customHeight="1">
      <c r="A1" s="56" t="s">
        <v>305</v>
      </c>
    </row>
    <row r="2" spans="1:6" ht="27" customHeight="1">
      <c r="A2" s="660" t="s">
        <v>556</v>
      </c>
      <c r="B2" s="660"/>
      <c r="C2" s="660"/>
      <c r="D2" s="660"/>
      <c r="E2" s="660"/>
      <c r="F2" s="661"/>
    </row>
    <row r="3" spans="1:6" ht="13.5" customHeight="1">
      <c r="A3" s="61"/>
      <c r="B3" s="61"/>
      <c r="C3" s="61"/>
      <c r="D3" s="61"/>
      <c r="E3" s="61"/>
    </row>
    <row r="4" spans="1:6" ht="27" customHeight="1">
      <c r="A4" s="61"/>
      <c r="B4" s="61"/>
      <c r="C4" s="61"/>
      <c r="D4" s="59"/>
      <c r="E4" s="658" t="s">
        <v>383</v>
      </c>
      <c r="F4" s="658"/>
    </row>
    <row r="5" spans="1:6" ht="13.5" customHeight="1">
      <c r="D5" s="59"/>
      <c r="E5" s="59"/>
      <c r="F5" s="59"/>
    </row>
    <row r="6" spans="1:6" ht="40.5" customHeight="1">
      <c r="A6" s="60" t="s">
        <v>186</v>
      </c>
      <c r="B6" s="57" t="s">
        <v>160</v>
      </c>
      <c r="C6" s="60" t="s">
        <v>188</v>
      </c>
      <c r="D6" s="57" t="s">
        <v>187</v>
      </c>
      <c r="E6" s="57" t="s">
        <v>189</v>
      </c>
      <c r="F6" s="57" t="s">
        <v>190</v>
      </c>
    </row>
    <row r="7" spans="1:6" ht="27" customHeight="1">
      <c r="A7" s="58">
        <v>1</v>
      </c>
      <c r="B7" s="58" t="s">
        <v>382</v>
      </c>
      <c r="C7" s="58" t="s">
        <v>376</v>
      </c>
      <c r="D7" s="58" t="s">
        <v>512</v>
      </c>
      <c r="E7" s="58" t="s">
        <v>378</v>
      </c>
      <c r="F7" s="58"/>
    </row>
    <row r="8" spans="1:6" ht="27" customHeight="1">
      <c r="A8" s="58">
        <v>2</v>
      </c>
      <c r="B8" s="58" t="s">
        <v>382</v>
      </c>
      <c r="C8" s="58" t="s">
        <v>376</v>
      </c>
      <c r="D8" s="58" t="s">
        <v>513</v>
      </c>
      <c r="E8" s="58" t="s">
        <v>378</v>
      </c>
      <c r="F8" s="58"/>
    </row>
    <row r="9" spans="1:6" ht="27" customHeight="1">
      <c r="A9" s="58">
        <v>3</v>
      </c>
      <c r="B9" s="58" t="s">
        <v>382</v>
      </c>
      <c r="C9" s="58" t="s">
        <v>376</v>
      </c>
      <c r="D9" s="58" t="s">
        <v>513</v>
      </c>
      <c r="E9" s="58" t="s">
        <v>378</v>
      </c>
      <c r="F9" s="58"/>
    </row>
    <row r="10" spans="1:6" ht="27" customHeight="1">
      <c r="A10" s="58">
        <v>4</v>
      </c>
      <c r="B10" s="58" t="s">
        <v>382</v>
      </c>
      <c r="C10" s="58" t="s">
        <v>376</v>
      </c>
      <c r="D10" s="58" t="s">
        <v>513</v>
      </c>
      <c r="E10" s="58" t="s">
        <v>378</v>
      </c>
      <c r="F10" s="58"/>
    </row>
    <row r="11" spans="1:6" ht="27" customHeight="1">
      <c r="A11" s="58">
        <v>5</v>
      </c>
      <c r="B11" s="58" t="s">
        <v>382</v>
      </c>
      <c r="C11" s="58" t="s">
        <v>376</v>
      </c>
      <c r="D11" s="58" t="s">
        <v>513</v>
      </c>
      <c r="E11" s="58" t="s">
        <v>378</v>
      </c>
      <c r="F11" s="58"/>
    </row>
    <row r="12" spans="1:6" ht="27" customHeight="1">
      <c r="A12" s="58">
        <v>6</v>
      </c>
      <c r="B12" s="58" t="s">
        <v>382</v>
      </c>
      <c r="C12" s="58" t="s">
        <v>376</v>
      </c>
      <c r="D12" s="58" t="s">
        <v>513</v>
      </c>
      <c r="E12" s="58" t="s">
        <v>378</v>
      </c>
      <c r="F12" s="58"/>
    </row>
    <row r="13" spans="1:6" ht="27" customHeight="1">
      <c r="A13" s="58">
        <v>7</v>
      </c>
      <c r="B13" s="58" t="s">
        <v>382</v>
      </c>
      <c r="C13" s="58" t="s">
        <v>376</v>
      </c>
      <c r="D13" s="58" t="s">
        <v>513</v>
      </c>
      <c r="E13" s="58" t="s">
        <v>378</v>
      </c>
      <c r="F13" s="58"/>
    </row>
    <row r="14" spans="1:6" ht="27" customHeight="1">
      <c r="A14" s="58">
        <v>8</v>
      </c>
      <c r="B14" s="58" t="s">
        <v>382</v>
      </c>
      <c r="C14" s="58" t="s">
        <v>376</v>
      </c>
      <c r="D14" s="58" t="s">
        <v>513</v>
      </c>
      <c r="E14" s="58" t="s">
        <v>378</v>
      </c>
      <c r="F14" s="58"/>
    </row>
    <row r="15" spans="1:6" ht="27" customHeight="1">
      <c r="A15" s="58">
        <v>9</v>
      </c>
      <c r="B15" s="58" t="s">
        <v>382</v>
      </c>
      <c r="C15" s="58" t="s">
        <v>376</v>
      </c>
      <c r="D15" s="58" t="s">
        <v>513</v>
      </c>
      <c r="E15" s="58" t="s">
        <v>378</v>
      </c>
      <c r="F15" s="58" t="s">
        <v>381</v>
      </c>
    </row>
    <row r="16" spans="1:6" ht="27" customHeight="1">
      <c r="A16" s="58">
        <v>10</v>
      </c>
      <c r="B16" s="58" t="s">
        <v>382</v>
      </c>
      <c r="C16" s="58" t="s">
        <v>376</v>
      </c>
      <c r="D16" s="58" t="s">
        <v>513</v>
      </c>
      <c r="E16" s="58" t="s">
        <v>378</v>
      </c>
      <c r="F16" s="58"/>
    </row>
    <row r="17" spans="1:6" ht="27" customHeight="1">
      <c r="A17" s="58">
        <v>11</v>
      </c>
      <c r="B17" s="58" t="s">
        <v>382</v>
      </c>
      <c r="C17" s="58" t="s">
        <v>376</v>
      </c>
      <c r="D17" s="58" t="s">
        <v>513</v>
      </c>
      <c r="E17" s="58" t="s">
        <v>378</v>
      </c>
      <c r="F17" s="58"/>
    </row>
    <row r="18" spans="1:6" ht="27" customHeight="1">
      <c r="A18" s="58">
        <v>12</v>
      </c>
      <c r="B18" s="58" t="s">
        <v>382</v>
      </c>
      <c r="C18" s="58" t="s">
        <v>376</v>
      </c>
      <c r="D18" s="58" t="s">
        <v>513</v>
      </c>
      <c r="E18" s="58" t="s">
        <v>378</v>
      </c>
      <c r="F18" s="58"/>
    </row>
    <row r="19" spans="1:6" ht="27" customHeight="1">
      <c r="A19" s="58">
        <v>13</v>
      </c>
      <c r="B19" s="58" t="s">
        <v>382</v>
      </c>
      <c r="C19" s="58" t="s">
        <v>376</v>
      </c>
      <c r="D19" s="58" t="s">
        <v>513</v>
      </c>
      <c r="E19" s="58" t="s">
        <v>378</v>
      </c>
      <c r="F19" s="58"/>
    </row>
    <row r="20" spans="1:6" ht="27" customHeight="1">
      <c r="A20" s="58">
        <v>14</v>
      </c>
      <c r="B20" s="58" t="s">
        <v>382</v>
      </c>
      <c r="C20" s="58" t="s">
        <v>376</v>
      </c>
      <c r="D20" s="58" t="s">
        <v>513</v>
      </c>
      <c r="E20" s="58" t="s">
        <v>378</v>
      </c>
      <c r="F20" s="58"/>
    </row>
    <row r="21" spans="1:6" ht="27" customHeight="1">
      <c r="A21" s="58">
        <v>15</v>
      </c>
      <c r="B21" s="58" t="s">
        <v>382</v>
      </c>
      <c r="C21" s="58" t="s">
        <v>376</v>
      </c>
      <c r="D21" s="58" t="s">
        <v>513</v>
      </c>
      <c r="E21" s="58" t="s">
        <v>378</v>
      </c>
      <c r="F21" s="58"/>
    </row>
    <row r="22" spans="1:6" ht="27" customHeight="1">
      <c r="A22" s="58">
        <v>16</v>
      </c>
      <c r="B22" s="58" t="s">
        <v>382</v>
      </c>
      <c r="C22" s="58" t="s">
        <v>376</v>
      </c>
      <c r="D22" s="58" t="s">
        <v>513</v>
      </c>
      <c r="E22" s="58" t="s">
        <v>378</v>
      </c>
      <c r="F22" s="58"/>
    </row>
    <row r="23" spans="1:6" ht="27" customHeight="1">
      <c r="A23" s="58">
        <v>17</v>
      </c>
      <c r="B23" s="58" t="s">
        <v>382</v>
      </c>
      <c r="C23" s="58" t="s">
        <v>376</v>
      </c>
      <c r="D23" s="58" t="s">
        <v>513</v>
      </c>
      <c r="E23" s="58" t="s">
        <v>378</v>
      </c>
      <c r="F23" s="58"/>
    </row>
    <row r="24" spans="1:6" ht="27" customHeight="1">
      <c r="A24" s="58">
        <v>18</v>
      </c>
      <c r="B24" s="58" t="s">
        <v>382</v>
      </c>
      <c r="C24" s="58" t="s">
        <v>376</v>
      </c>
      <c r="D24" s="58" t="s">
        <v>513</v>
      </c>
      <c r="E24" s="58" t="s">
        <v>378</v>
      </c>
      <c r="F24" s="58"/>
    </row>
    <row r="25" spans="1:6" ht="27" customHeight="1">
      <c r="A25" s="58">
        <v>19</v>
      </c>
      <c r="B25" s="58" t="s">
        <v>382</v>
      </c>
      <c r="C25" s="58" t="s">
        <v>377</v>
      </c>
      <c r="D25" s="58" t="s">
        <v>514</v>
      </c>
      <c r="E25" s="58" t="s">
        <v>379</v>
      </c>
      <c r="F25" s="58"/>
    </row>
    <row r="26" spans="1:6" ht="27" customHeight="1">
      <c r="A26" s="58">
        <v>20</v>
      </c>
      <c r="B26" s="58" t="s">
        <v>382</v>
      </c>
      <c r="C26" s="58" t="s">
        <v>377</v>
      </c>
      <c r="D26" s="58" t="s">
        <v>514</v>
      </c>
      <c r="E26" s="58" t="s">
        <v>379</v>
      </c>
      <c r="F26" s="58"/>
    </row>
    <row r="27" spans="1:6" ht="27" customHeight="1">
      <c r="A27" s="58">
        <v>21</v>
      </c>
      <c r="B27" s="58" t="s">
        <v>382</v>
      </c>
      <c r="C27" s="58" t="s">
        <v>376</v>
      </c>
      <c r="D27" s="58" t="s">
        <v>513</v>
      </c>
      <c r="E27" s="58" t="s">
        <v>378</v>
      </c>
      <c r="F27" s="58" t="s">
        <v>380</v>
      </c>
    </row>
    <row r="28" spans="1:6" ht="27" customHeight="1">
      <c r="A28" s="58">
        <v>22</v>
      </c>
      <c r="B28" s="58" t="s">
        <v>382</v>
      </c>
      <c r="C28" s="58" t="s">
        <v>376</v>
      </c>
      <c r="D28" s="58" t="s">
        <v>513</v>
      </c>
      <c r="E28" s="58" t="s">
        <v>378</v>
      </c>
      <c r="F28" s="58" t="s">
        <v>380</v>
      </c>
    </row>
    <row r="29" spans="1:6" ht="27" customHeight="1">
      <c r="A29" s="58">
        <v>23</v>
      </c>
      <c r="B29" s="58" t="s">
        <v>382</v>
      </c>
      <c r="C29" s="58" t="s">
        <v>376</v>
      </c>
      <c r="D29" s="58" t="s">
        <v>513</v>
      </c>
      <c r="E29" s="58" t="s">
        <v>378</v>
      </c>
      <c r="F29" s="58" t="s">
        <v>380</v>
      </c>
    </row>
    <row r="30" spans="1:6" ht="27" customHeight="1">
      <c r="A30" s="58">
        <v>24</v>
      </c>
      <c r="B30" s="58" t="s">
        <v>382</v>
      </c>
      <c r="C30" s="58" t="s">
        <v>376</v>
      </c>
      <c r="D30" s="58" t="s">
        <v>513</v>
      </c>
      <c r="E30" s="58" t="s">
        <v>378</v>
      </c>
      <c r="F30" s="58" t="s">
        <v>380</v>
      </c>
    </row>
    <row r="31" spans="1:6" ht="27" customHeight="1">
      <c r="A31" s="58">
        <v>25</v>
      </c>
      <c r="B31" s="58" t="s">
        <v>382</v>
      </c>
      <c r="C31" s="58" t="s">
        <v>376</v>
      </c>
      <c r="D31" s="58" t="s">
        <v>513</v>
      </c>
      <c r="E31" s="58" t="s">
        <v>378</v>
      </c>
      <c r="F31" s="58" t="s">
        <v>380</v>
      </c>
    </row>
    <row r="32" spans="1:6" ht="27" customHeight="1">
      <c r="A32" s="58">
        <v>26</v>
      </c>
      <c r="B32" s="58" t="s">
        <v>382</v>
      </c>
      <c r="C32" s="58" t="s">
        <v>376</v>
      </c>
      <c r="D32" s="58" t="s">
        <v>513</v>
      </c>
      <c r="E32" s="58" t="s">
        <v>378</v>
      </c>
      <c r="F32" s="58" t="s">
        <v>380</v>
      </c>
    </row>
    <row r="33" spans="1:6" ht="27" customHeight="1">
      <c r="A33" s="58">
        <v>27</v>
      </c>
      <c r="B33" s="58" t="s">
        <v>382</v>
      </c>
      <c r="C33" s="58" t="s">
        <v>376</v>
      </c>
      <c r="D33" s="58" t="s">
        <v>513</v>
      </c>
      <c r="E33" s="58" t="s">
        <v>378</v>
      </c>
      <c r="F33" s="58" t="s">
        <v>380</v>
      </c>
    </row>
    <row r="34" spans="1:6" ht="27" customHeight="1">
      <c r="A34" s="58">
        <v>28</v>
      </c>
      <c r="B34" s="58" t="s">
        <v>382</v>
      </c>
      <c r="C34" s="58" t="s">
        <v>377</v>
      </c>
      <c r="D34" s="58" t="s">
        <v>514</v>
      </c>
      <c r="E34" s="58" t="s">
        <v>379</v>
      </c>
      <c r="F34" s="58" t="s">
        <v>380</v>
      </c>
    </row>
    <row r="35" spans="1:6" ht="13.5" customHeight="1">
      <c r="A35" s="62"/>
      <c r="B35" s="283">
        <f>COUNTA(B7:B34)</f>
        <v>28</v>
      </c>
      <c r="C35" s="62"/>
      <c r="D35" s="62"/>
      <c r="E35" s="62"/>
      <c r="F35" s="62"/>
    </row>
    <row r="36" spans="1:6" ht="20.25" customHeight="1">
      <c r="A36" s="659" t="s">
        <v>192</v>
      </c>
      <c r="B36" s="659"/>
      <c r="C36" s="659"/>
      <c r="D36" s="659"/>
      <c r="E36" s="659"/>
      <c r="F36" s="659"/>
    </row>
    <row r="37" spans="1:6" ht="27" customHeight="1">
      <c r="A37" s="659" t="s">
        <v>519</v>
      </c>
      <c r="B37" s="662"/>
      <c r="C37" s="662"/>
      <c r="D37" s="662"/>
      <c r="E37" s="662"/>
      <c r="F37" s="662"/>
    </row>
    <row r="38" spans="1:6" ht="20.25" customHeight="1">
      <c r="A38" s="662" t="s">
        <v>470</v>
      </c>
      <c r="B38" s="662"/>
      <c r="C38" s="662"/>
      <c r="D38" s="662"/>
      <c r="E38" s="662"/>
      <c r="F38" s="662"/>
    </row>
    <row r="39" spans="1:6" ht="20.25" customHeight="1">
      <c r="A39" s="56" t="s">
        <v>520</v>
      </c>
    </row>
    <row r="40" spans="1:6" ht="20.25" customHeight="1">
      <c r="A40" s="237" t="s">
        <v>521</v>
      </c>
    </row>
    <row r="41" spans="1:6" ht="20.25" customHeight="1"/>
  </sheetData>
  <mergeCells count="5">
    <mergeCell ref="E4:F4"/>
    <mergeCell ref="A36:F36"/>
    <mergeCell ref="A2:F2"/>
    <mergeCell ref="A38:F38"/>
    <mergeCell ref="A37:F37"/>
  </mergeCells>
  <phoneticPr fontId="3"/>
  <printOptions horizontalCentered="1"/>
  <pageMargins left="0.78740157480314965" right="0.59055118110236227" top="0.78740157480314965" bottom="0.78740157480314965" header="0.59055118110236227" footer="0.59055118110236227"/>
  <pageSetup paperSize="9" fitToHeight="2" orientation="portrait" r:id="rId1"/>
  <headerFooter alignWithMargins="0"/>
  <rowBreaks count="1" manualBreakCount="1">
    <brk id="30" max="5" man="1"/>
  </rowBreak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66FFFF"/>
    <pageSetUpPr fitToPage="1"/>
  </sheetPr>
  <dimension ref="A1:Q44"/>
  <sheetViews>
    <sheetView zoomScale="85" zoomScaleNormal="85" workbookViewId="0">
      <selection activeCell="A2" sqref="A2:I2"/>
    </sheetView>
  </sheetViews>
  <sheetFormatPr defaultColWidth="9" defaultRowHeight="27" customHeight="1"/>
  <cols>
    <col min="1" max="1" width="4.453125" style="56" customWidth="1"/>
    <col min="2" max="2" width="18" style="56" customWidth="1"/>
    <col min="3" max="3" width="13.453125" style="56" customWidth="1"/>
    <col min="4" max="4" width="22.453125" style="56" customWidth="1"/>
    <col min="5" max="5" width="13.453125" style="56" customWidth="1"/>
    <col min="6" max="9" width="5" style="56" customWidth="1"/>
    <col min="10" max="10" width="6.7265625" style="56" customWidth="1"/>
    <col min="11" max="11" width="18" style="56" bestFit="1" customWidth="1"/>
    <col min="12" max="16384" width="9" style="56"/>
  </cols>
  <sheetData>
    <row r="1" spans="1:17" ht="20.25" customHeight="1">
      <c r="A1" s="56" t="s">
        <v>306</v>
      </c>
    </row>
    <row r="2" spans="1:17" ht="27" customHeight="1">
      <c r="A2" s="660" t="s">
        <v>555</v>
      </c>
      <c r="B2" s="660"/>
      <c r="C2" s="660"/>
      <c r="D2" s="660"/>
      <c r="E2" s="660"/>
      <c r="F2" s="660"/>
      <c r="G2" s="660"/>
      <c r="H2" s="660"/>
      <c r="I2" s="660"/>
    </row>
    <row r="3" spans="1:17" ht="13.5" customHeight="1">
      <c r="A3" s="360"/>
      <c r="B3" s="360"/>
      <c r="C3" s="360"/>
      <c r="D3" s="360"/>
      <c r="E3" s="360"/>
      <c r="F3" s="360"/>
      <c r="G3" s="360"/>
      <c r="H3" s="360"/>
      <c r="I3" s="360"/>
    </row>
    <row r="4" spans="1:17" ht="27" customHeight="1">
      <c r="A4" s="360"/>
      <c r="B4" s="360"/>
      <c r="C4" s="360"/>
      <c r="D4" s="351" t="s">
        <v>443</v>
      </c>
      <c r="E4" s="664" t="s">
        <v>525</v>
      </c>
      <c r="F4" s="664"/>
      <c r="G4" s="664"/>
      <c r="H4" s="664"/>
      <c r="I4" s="664"/>
    </row>
    <row r="5" spans="1:17" ht="13.5" customHeight="1">
      <c r="D5" s="59"/>
      <c r="E5" s="59"/>
      <c r="F5" s="59"/>
      <c r="G5" s="59"/>
      <c r="H5" s="59"/>
      <c r="I5" s="59"/>
    </row>
    <row r="6" spans="1:17" ht="12">
      <c r="A6" s="665" t="s">
        <v>186</v>
      </c>
      <c r="B6" s="667" t="s">
        <v>160</v>
      </c>
      <c r="C6" s="665" t="s">
        <v>188</v>
      </c>
      <c r="D6" s="667" t="s">
        <v>193</v>
      </c>
      <c r="E6" s="667" t="s">
        <v>191</v>
      </c>
      <c r="F6" s="669" t="s">
        <v>444</v>
      </c>
      <c r="G6" s="670"/>
      <c r="H6" s="670"/>
      <c r="I6" s="671"/>
    </row>
    <row r="7" spans="1:17" ht="36">
      <c r="A7" s="666"/>
      <c r="B7" s="668"/>
      <c r="C7" s="666"/>
      <c r="D7" s="668"/>
      <c r="E7" s="668"/>
      <c r="F7" s="361" t="s">
        <v>445</v>
      </c>
      <c r="G7" s="362" t="s">
        <v>446</v>
      </c>
      <c r="H7" s="362" t="s">
        <v>447</v>
      </c>
      <c r="I7" s="363" t="s">
        <v>448</v>
      </c>
      <c r="K7" s="364" t="s">
        <v>449</v>
      </c>
    </row>
    <row r="8" spans="1:17" ht="27" customHeight="1">
      <c r="A8" s="365" t="s">
        <v>450</v>
      </c>
      <c r="B8" s="366" t="s">
        <v>451</v>
      </c>
      <c r="C8" s="366" t="s">
        <v>376</v>
      </c>
      <c r="D8" s="377" t="s">
        <v>452</v>
      </c>
      <c r="E8" s="377" t="s">
        <v>387</v>
      </c>
      <c r="F8" s="367"/>
      <c r="G8" s="368" t="s">
        <v>453</v>
      </c>
      <c r="H8" s="368" t="s">
        <v>453</v>
      </c>
      <c r="I8" s="369"/>
      <c r="K8" s="58" t="s">
        <v>376</v>
      </c>
      <c r="N8" s="663" t="s">
        <v>454</v>
      </c>
      <c r="O8" s="663"/>
      <c r="P8" s="663"/>
      <c r="Q8" s="663"/>
    </row>
    <row r="9" spans="1:17" ht="27" customHeight="1">
      <c r="A9" s="58">
        <v>1</v>
      </c>
      <c r="B9" s="56" t="s">
        <v>475</v>
      </c>
      <c r="C9" s="58" t="s">
        <v>376</v>
      </c>
      <c r="D9" s="58" t="s">
        <v>477</v>
      </c>
      <c r="E9" s="58" t="s">
        <v>478</v>
      </c>
      <c r="F9" s="374" t="s">
        <v>476</v>
      </c>
      <c r="G9" s="375"/>
      <c r="H9" s="375"/>
      <c r="I9" s="376"/>
      <c r="K9" s="58" t="s">
        <v>377</v>
      </c>
      <c r="N9" s="663"/>
      <c r="O9" s="663"/>
      <c r="P9" s="663"/>
      <c r="Q9" s="663"/>
    </row>
    <row r="10" spans="1:17" ht="27" customHeight="1">
      <c r="A10" s="58">
        <v>2</v>
      </c>
      <c r="B10" s="58" t="s">
        <v>475</v>
      </c>
      <c r="C10" s="58" t="s">
        <v>376</v>
      </c>
      <c r="D10" s="58" t="s">
        <v>480</v>
      </c>
      <c r="E10" s="58" t="s">
        <v>481</v>
      </c>
      <c r="F10" s="374"/>
      <c r="G10" s="375" t="s">
        <v>476</v>
      </c>
      <c r="H10" s="375"/>
      <c r="I10" s="376"/>
      <c r="K10" s="58" t="s">
        <v>455</v>
      </c>
      <c r="N10" s="663"/>
      <c r="O10" s="663"/>
      <c r="P10" s="663"/>
      <c r="Q10" s="663"/>
    </row>
    <row r="11" spans="1:17" ht="27" customHeight="1">
      <c r="A11" s="58">
        <v>3</v>
      </c>
      <c r="B11" s="58" t="s">
        <v>475</v>
      </c>
      <c r="C11" s="58" t="s">
        <v>376</v>
      </c>
      <c r="D11" s="58" t="s">
        <v>479</v>
      </c>
      <c r="E11" s="58" t="s">
        <v>481</v>
      </c>
      <c r="F11" s="374"/>
      <c r="G11" s="375" t="s">
        <v>476</v>
      </c>
      <c r="H11" s="375"/>
      <c r="I11" s="376"/>
      <c r="K11" s="58" t="s">
        <v>456</v>
      </c>
      <c r="N11" s="663"/>
      <c r="O11" s="663"/>
      <c r="P11" s="663"/>
      <c r="Q11" s="663"/>
    </row>
    <row r="12" spans="1:17" ht="27" customHeight="1">
      <c r="A12" s="58">
        <v>4</v>
      </c>
      <c r="B12" s="58" t="s">
        <v>475</v>
      </c>
      <c r="C12" s="58" t="s">
        <v>376</v>
      </c>
      <c r="D12" s="58" t="s">
        <v>479</v>
      </c>
      <c r="E12" s="58" t="s">
        <v>481</v>
      </c>
      <c r="F12" s="374"/>
      <c r="G12" s="375" t="s">
        <v>476</v>
      </c>
      <c r="H12" s="375"/>
      <c r="I12" s="376"/>
      <c r="K12" s="58" t="s">
        <v>457</v>
      </c>
      <c r="N12" s="663"/>
      <c r="O12" s="663"/>
      <c r="P12" s="663"/>
      <c r="Q12" s="663"/>
    </row>
    <row r="13" spans="1:17" ht="27" customHeight="1">
      <c r="A13" s="58">
        <v>5</v>
      </c>
      <c r="B13" s="58" t="s">
        <v>475</v>
      </c>
      <c r="C13" s="58" t="s">
        <v>376</v>
      </c>
      <c r="D13" s="58" t="s">
        <v>479</v>
      </c>
      <c r="E13" s="58" t="s">
        <v>387</v>
      </c>
      <c r="F13" s="374"/>
      <c r="G13" s="375"/>
      <c r="H13" s="375" t="s">
        <v>476</v>
      </c>
      <c r="I13" s="376"/>
      <c r="K13" s="58" t="s">
        <v>386</v>
      </c>
      <c r="N13" s="663"/>
      <c r="O13" s="663"/>
      <c r="P13" s="663"/>
      <c r="Q13" s="663"/>
    </row>
    <row r="14" spans="1:17" ht="27" customHeight="1">
      <c r="A14" s="58">
        <v>6</v>
      </c>
      <c r="B14" s="58" t="s">
        <v>475</v>
      </c>
      <c r="C14" s="58" t="s">
        <v>376</v>
      </c>
      <c r="D14" s="58" t="s">
        <v>479</v>
      </c>
      <c r="E14" s="58" t="s">
        <v>387</v>
      </c>
      <c r="F14" s="374"/>
      <c r="G14" s="375"/>
      <c r="H14" s="375" t="s">
        <v>476</v>
      </c>
      <c r="I14" s="376"/>
      <c r="K14" s="58" t="s">
        <v>458</v>
      </c>
      <c r="N14" s="663"/>
      <c r="O14" s="663"/>
      <c r="P14" s="663"/>
      <c r="Q14" s="663"/>
    </row>
    <row r="15" spans="1:17" ht="27" customHeight="1">
      <c r="A15" s="58">
        <v>7</v>
      </c>
      <c r="B15" s="58" t="s">
        <v>475</v>
      </c>
      <c r="C15" s="58" t="s">
        <v>376</v>
      </c>
      <c r="D15" s="58" t="s">
        <v>479</v>
      </c>
      <c r="E15" s="58" t="s">
        <v>387</v>
      </c>
      <c r="F15" s="374"/>
      <c r="G15" s="375"/>
      <c r="H15" s="375" t="s">
        <v>476</v>
      </c>
      <c r="I15" s="376"/>
      <c r="K15" s="58" t="s">
        <v>459</v>
      </c>
      <c r="N15" s="370"/>
      <c r="O15" s="370"/>
      <c r="P15" s="370"/>
      <c r="Q15" s="370"/>
    </row>
    <row r="16" spans="1:17" ht="27" customHeight="1">
      <c r="A16" s="58">
        <v>8</v>
      </c>
      <c r="B16" s="58" t="s">
        <v>475</v>
      </c>
      <c r="C16" s="58" t="s">
        <v>376</v>
      </c>
      <c r="D16" s="58" t="s">
        <v>479</v>
      </c>
      <c r="E16" s="58" t="s">
        <v>387</v>
      </c>
      <c r="F16" s="374"/>
      <c r="G16" s="375"/>
      <c r="H16" s="375" t="s">
        <v>476</v>
      </c>
      <c r="I16" s="376"/>
      <c r="K16" s="58" t="s">
        <v>460</v>
      </c>
      <c r="N16" s="370"/>
      <c r="O16" s="370"/>
      <c r="P16" s="370"/>
      <c r="Q16" s="370"/>
    </row>
    <row r="17" spans="1:17" ht="27" customHeight="1">
      <c r="A17" s="58">
        <v>9</v>
      </c>
      <c r="B17" s="58" t="s">
        <v>475</v>
      </c>
      <c r="C17" s="58" t="s">
        <v>376</v>
      </c>
      <c r="D17" s="58" t="s">
        <v>479</v>
      </c>
      <c r="E17" s="58" t="s">
        <v>387</v>
      </c>
      <c r="F17" s="374"/>
      <c r="G17" s="375"/>
      <c r="H17" s="375" t="s">
        <v>476</v>
      </c>
      <c r="I17" s="376"/>
      <c r="K17" s="58" t="s">
        <v>461</v>
      </c>
      <c r="N17" s="370"/>
      <c r="O17" s="370"/>
      <c r="P17" s="370"/>
      <c r="Q17" s="370"/>
    </row>
    <row r="18" spans="1:17" ht="27" customHeight="1">
      <c r="A18" s="58">
        <v>10</v>
      </c>
      <c r="B18" s="58" t="s">
        <v>475</v>
      </c>
      <c r="C18" s="58" t="s">
        <v>376</v>
      </c>
      <c r="D18" s="58" t="s">
        <v>479</v>
      </c>
      <c r="E18" s="58" t="s">
        <v>387</v>
      </c>
      <c r="F18" s="374"/>
      <c r="G18" s="375"/>
      <c r="H18" s="375" t="s">
        <v>476</v>
      </c>
      <c r="I18" s="376"/>
      <c r="K18" s="58" t="s">
        <v>384</v>
      </c>
    </row>
    <row r="19" spans="1:17" ht="27" customHeight="1">
      <c r="A19" s="58">
        <v>11</v>
      </c>
      <c r="B19" s="58" t="s">
        <v>475</v>
      </c>
      <c r="C19" s="58" t="s">
        <v>376</v>
      </c>
      <c r="D19" s="58" t="s">
        <v>479</v>
      </c>
      <c r="E19" s="58" t="s">
        <v>387</v>
      </c>
      <c r="F19" s="374"/>
      <c r="G19" s="375"/>
      <c r="H19" s="375" t="s">
        <v>476</v>
      </c>
      <c r="I19" s="376"/>
      <c r="K19" s="58" t="s">
        <v>462</v>
      </c>
    </row>
    <row r="20" spans="1:17" ht="27" customHeight="1">
      <c r="A20" s="58">
        <v>12</v>
      </c>
      <c r="B20" s="58" t="s">
        <v>475</v>
      </c>
      <c r="C20" s="58" t="s">
        <v>376</v>
      </c>
      <c r="D20" s="58" t="s">
        <v>479</v>
      </c>
      <c r="E20" s="58" t="s">
        <v>387</v>
      </c>
      <c r="F20" s="374"/>
      <c r="G20" s="375"/>
      <c r="H20" s="375" t="s">
        <v>476</v>
      </c>
      <c r="I20" s="376"/>
      <c r="K20" s="58" t="s">
        <v>463</v>
      </c>
    </row>
    <row r="21" spans="1:17" ht="27" customHeight="1">
      <c r="A21" s="58">
        <v>13</v>
      </c>
      <c r="B21" s="58" t="s">
        <v>475</v>
      </c>
      <c r="C21" s="58" t="s">
        <v>376</v>
      </c>
      <c r="D21" s="58" t="s">
        <v>479</v>
      </c>
      <c r="E21" s="58" t="s">
        <v>387</v>
      </c>
      <c r="F21" s="374"/>
      <c r="G21" s="375"/>
      <c r="H21" s="375" t="s">
        <v>476</v>
      </c>
      <c r="I21" s="376"/>
      <c r="K21" s="58" t="s">
        <v>464</v>
      </c>
    </row>
    <row r="22" spans="1:17" ht="27" customHeight="1">
      <c r="A22" s="58">
        <v>14</v>
      </c>
      <c r="B22" s="58" t="s">
        <v>475</v>
      </c>
      <c r="C22" s="58" t="s">
        <v>376</v>
      </c>
      <c r="D22" s="58" t="s">
        <v>479</v>
      </c>
      <c r="E22" s="58" t="s">
        <v>387</v>
      </c>
      <c r="F22" s="374"/>
      <c r="G22" s="375"/>
      <c r="H22" s="375" t="s">
        <v>476</v>
      </c>
      <c r="I22" s="376"/>
      <c r="K22" s="58" t="s">
        <v>385</v>
      </c>
    </row>
    <row r="23" spans="1:17" ht="27" customHeight="1">
      <c r="A23" s="58">
        <v>15</v>
      </c>
      <c r="B23" s="58" t="s">
        <v>475</v>
      </c>
      <c r="C23" s="58" t="s">
        <v>376</v>
      </c>
      <c r="D23" s="58" t="s">
        <v>479</v>
      </c>
      <c r="E23" s="58" t="s">
        <v>387</v>
      </c>
      <c r="F23" s="374"/>
      <c r="G23" s="375"/>
      <c r="H23" s="375" t="s">
        <v>476</v>
      </c>
      <c r="I23" s="376"/>
      <c r="K23" s="58" t="s">
        <v>465</v>
      </c>
      <c r="L23" s="371" t="s">
        <v>466</v>
      </c>
    </row>
    <row r="24" spans="1:17" ht="27" customHeight="1">
      <c r="A24" s="58">
        <v>16</v>
      </c>
      <c r="B24" s="58" t="s">
        <v>475</v>
      </c>
      <c r="C24" s="58" t="s">
        <v>376</v>
      </c>
      <c r="D24" s="58" t="s">
        <v>479</v>
      </c>
      <c r="E24" s="58" t="s">
        <v>387</v>
      </c>
      <c r="F24" s="374"/>
      <c r="G24" s="375"/>
      <c r="H24" s="375" t="s">
        <v>476</v>
      </c>
      <c r="I24" s="376"/>
      <c r="K24" s="58" t="s">
        <v>467</v>
      </c>
    </row>
    <row r="25" spans="1:17" ht="27" customHeight="1">
      <c r="A25" s="58">
        <v>17</v>
      </c>
      <c r="B25" s="58" t="s">
        <v>475</v>
      </c>
      <c r="C25" s="58" t="s">
        <v>376</v>
      </c>
      <c r="D25" s="58" t="s">
        <v>479</v>
      </c>
      <c r="E25" s="58" t="s">
        <v>387</v>
      </c>
      <c r="F25" s="374"/>
      <c r="G25" s="375"/>
      <c r="H25" s="375" t="s">
        <v>476</v>
      </c>
      <c r="I25" s="376"/>
      <c r="K25" s="58" t="s">
        <v>468</v>
      </c>
      <c r="L25" s="56" t="s">
        <v>469</v>
      </c>
    </row>
    <row r="26" spans="1:17" ht="27" customHeight="1">
      <c r="A26" s="58">
        <v>18</v>
      </c>
      <c r="B26" s="58" t="s">
        <v>475</v>
      </c>
      <c r="C26" s="58" t="s">
        <v>376</v>
      </c>
      <c r="D26" s="58" t="s">
        <v>479</v>
      </c>
      <c r="E26" s="58" t="s">
        <v>387</v>
      </c>
      <c r="F26" s="374"/>
      <c r="G26" s="375"/>
      <c r="H26" s="375" t="s">
        <v>476</v>
      </c>
      <c r="I26" s="376"/>
    </row>
    <row r="27" spans="1:17" ht="27" customHeight="1">
      <c r="A27" s="58">
        <v>19</v>
      </c>
      <c r="B27" s="58" t="s">
        <v>475</v>
      </c>
      <c r="C27" s="58" t="s">
        <v>376</v>
      </c>
      <c r="D27" s="58" t="s">
        <v>479</v>
      </c>
      <c r="E27" s="58" t="s">
        <v>387</v>
      </c>
      <c r="F27" s="374"/>
      <c r="G27" s="375"/>
      <c r="H27" s="375" t="s">
        <v>476</v>
      </c>
      <c r="I27" s="376"/>
    </row>
    <row r="28" spans="1:17" ht="27.75" customHeight="1">
      <c r="A28" s="58">
        <v>20</v>
      </c>
      <c r="B28" s="58" t="s">
        <v>475</v>
      </c>
      <c r="C28" s="58" t="s">
        <v>384</v>
      </c>
      <c r="D28" s="58" t="s">
        <v>482</v>
      </c>
      <c r="E28" s="58" t="s">
        <v>482</v>
      </c>
      <c r="F28" s="374"/>
      <c r="G28" s="375"/>
      <c r="H28" s="375"/>
      <c r="I28" s="376" t="s">
        <v>476</v>
      </c>
    </row>
    <row r="29" spans="1:17" ht="20.25" customHeight="1">
      <c r="A29" s="62"/>
      <c r="B29" s="372">
        <f>COUNTA(B9:B28)</f>
        <v>20</v>
      </c>
      <c r="C29" s="372"/>
      <c r="D29" s="372"/>
      <c r="E29" s="372"/>
      <c r="F29" s="381">
        <f t="shared" ref="F29" si="0">COUNTA(F8:F28)</f>
        <v>1</v>
      </c>
      <c r="G29" s="381">
        <f>COUNTA(G9:G28)</f>
        <v>3</v>
      </c>
      <c r="H29" s="381">
        <f>COUNTA(H9:H28)</f>
        <v>15</v>
      </c>
      <c r="I29" s="381">
        <f>COUNTA(I9:I28)</f>
        <v>1</v>
      </c>
    </row>
    <row r="30" spans="1:17" ht="20.25" customHeight="1">
      <c r="A30" s="659" t="s">
        <v>194</v>
      </c>
      <c r="B30" s="659"/>
      <c r="C30" s="659"/>
      <c r="D30" s="659"/>
      <c r="E30" s="659"/>
      <c r="F30" s="659"/>
      <c r="G30" s="659"/>
      <c r="H30" s="659"/>
      <c r="I30" s="659"/>
    </row>
    <row r="31" spans="1:17" ht="20.25" customHeight="1">
      <c r="A31" s="662" t="s">
        <v>470</v>
      </c>
      <c r="B31" s="662"/>
      <c r="C31" s="662"/>
      <c r="D31" s="662"/>
      <c r="E31" s="662"/>
      <c r="F31" s="662"/>
      <c r="G31" s="662"/>
      <c r="H31" s="662"/>
      <c r="I31" s="662"/>
    </row>
    <row r="32" spans="1:17" ht="20.25" customHeight="1">
      <c r="A32" s="56" t="s">
        <v>471</v>
      </c>
    </row>
    <row r="33" spans="1:5" ht="20.25" customHeight="1">
      <c r="A33" s="56" t="s">
        <v>472</v>
      </c>
    </row>
    <row r="34" spans="1:5" ht="12">
      <c r="A34" s="373" t="s">
        <v>473</v>
      </c>
      <c r="B34" s="373"/>
    </row>
    <row r="43" spans="1:5" ht="38.25" customHeight="1"/>
    <row r="44" spans="1:5" ht="27" customHeight="1">
      <c r="E44" s="56" t="s">
        <v>474</v>
      </c>
    </row>
  </sheetData>
  <dataConsolidate/>
  <mergeCells count="11">
    <mergeCell ref="N8:Q14"/>
    <mergeCell ref="A30:I30"/>
    <mergeCell ref="A31:I31"/>
    <mergeCell ref="A2:I2"/>
    <mergeCell ref="E4:I4"/>
    <mergeCell ref="A6:A7"/>
    <mergeCell ref="B6:B7"/>
    <mergeCell ref="C6:C7"/>
    <mergeCell ref="D6:D7"/>
    <mergeCell ref="E6:E7"/>
    <mergeCell ref="F6:I6"/>
  </mergeCells>
  <phoneticPr fontId="3"/>
  <dataValidations count="2">
    <dataValidation type="list" allowBlank="1" showInputMessage="1" showErrorMessage="1" sqref="C8:C28" xr:uid="{00000000-0002-0000-0700-000000000000}">
      <formula1>$K$8:$K$25</formula1>
    </dataValidation>
    <dataValidation type="list" allowBlank="1" showInputMessage="1" showErrorMessage="1" sqref="F9:I28" xr:uid="{00000000-0002-0000-0700-000001000000}">
      <formula1>"〇"</formula1>
    </dataValidation>
  </dataValidations>
  <printOptions horizontalCentered="1"/>
  <pageMargins left="0.39370078740157483" right="0.59055118110236227" top="0.78740157480314965" bottom="0.39370078740157483" header="0.59055118110236227" footer="0.39370078740157483"/>
  <pageSetup paperSize="9" scale="98" orientation="portrait" r:id="rId1"/>
  <headerFooter alignWithMargins="0"/>
  <drawing r:id="rId2"/>
  <legacyDrawing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ADBB66-3103-4753-BE2F-44043459E5B4}">
  <sheetPr>
    <tabColor rgb="FF00FFFF"/>
    <pageSetUpPr fitToPage="1"/>
  </sheetPr>
  <dimension ref="A1:I41"/>
  <sheetViews>
    <sheetView view="pageBreakPreview" zoomScaleNormal="100" zoomScaleSheetLayoutView="100" workbookViewId="0">
      <selection activeCell="I12" sqref="I12"/>
    </sheetView>
  </sheetViews>
  <sheetFormatPr defaultColWidth="9" defaultRowHeight="13"/>
  <cols>
    <col min="1" max="1" width="16.7265625" style="475" customWidth="1"/>
    <col min="2" max="2" width="17.08984375" style="475" customWidth="1"/>
    <col min="3" max="7" width="9" style="475"/>
    <col min="8" max="8" width="19.453125" style="475" customWidth="1"/>
    <col min="9" max="9" width="20" style="475" bestFit="1" customWidth="1"/>
    <col min="10" max="16384" width="9" style="475"/>
  </cols>
  <sheetData>
    <row r="1" spans="1:9" ht="19">
      <c r="A1" s="473" t="s">
        <v>307</v>
      </c>
      <c r="B1" s="474" t="s">
        <v>527</v>
      </c>
      <c r="C1" s="493" t="s">
        <v>554</v>
      </c>
      <c r="H1" s="674" t="s">
        <v>528</v>
      </c>
      <c r="I1" s="674"/>
    </row>
    <row r="3" spans="1:9">
      <c r="A3" s="675" t="s">
        <v>424</v>
      </c>
      <c r="B3" s="676" t="s">
        <v>160</v>
      </c>
      <c r="C3" s="676" t="s">
        <v>161</v>
      </c>
      <c r="D3" s="676"/>
      <c r="E3" s="676"/>
      <c r="F3" s="676"/>
      <c r="G3" s="677" t="s">
        <v>442</v>
      </c>
      <c r="H3" s="476" t="s">
        <v>529</v>
      </c>
      <c r="I3" s="477" t="s">
        <v>530</v>
      </c>
    </row>
    <row r="4" spans="1:9" ht="14">
      <c r="A4" s="676"/>
      <c r="B4" s="676"/>
      <c r="C4" s="478" t="s">
        <v>162</v>
      </c>
      <c r="D4" s="479" t="s">
        <v>163</v>
      </c>
      <c r="E4" s="479" t="s">
        <v>164</v>
      </c>
      <c r="F4" s="479" t="s">
        <v>165</v>
      </c>
      <c r="G4" s="678"/>
      <c r="H4" s="480" t="s">
        <v>166</v>
      </c>
      <c r="I4" s="481" t="s">
        <v>531</v>
      </c>
    </row>
    <row r="5" spans="1:9">
      <c r="A5" s="482" t="s">
        <v>532</v>
      </c>
      <c r="B5" s="482" t="s">
        <v>533</v>
      </c>
      <c r="C5" s="483" t="s">
        <v>534</v>
      </c>
      <c r="D5" s="483">
        <v>40</v>
      </c>
      <c r="E5" s="483">
        <v>1</v>
      </c>
      <c r="F5" s="483">
        <v>1</v>
      </c>
      <c r="G5" s="484" t="s">
        <v>535</v>
      </c>
      <c r="H5" s="485" t="s">
        <v>536</v>
      </c>
      <c r="I5" s="486" t="s">
        <v>537</v>
      </c>
    </row>
    <row r="6" spans="1:9">
      <c r="A6" s="487"/>
      <c r="B6" s="487"/>
      <c r="C6" s="488"/>
      <c r="D6" s="488"/>
      <c r="E6" s="488"/>
      <c r="F6" s="488"/>
      <c r="G6" s="489"/>
    </row>
    <row r="7" spans="1:9">
      <c r="A7" s="487"/>
      <c r="B7" s="487"/>
      <c r="C7" s="488"/>
      <c r="D7" s="488"/>
      <c r="E7" s="488"/>
      <c r="F7" s="488"/>
      <c r="G7" s="489"/>
    </row>
    <row r="8" spans="1:9">
      <c r="A8" s="487"/>
      <c r="B8" s="487"/>
      <c r="C8" s="488"/>
      <c r="D8" s="488"/>
      <c r="E8" s="488"/>
      <c r="F8" s="488"/>
      <c r="G8" s="489"/>
    </row>
    <row r="9" spans="1:9">
      <c r="A9" s="487"/>
      <c r="B9" s="487"/>
      <c r="C9" s="488"/>
      <c r="D9" s="488"/>
      <c r="E9" s="488"/>
      <c r="F9" s="488"/>
      <c r="G9" s="489"/>
    </row>
    <row r="10" spans="1:9">
      <c r="A10" s="487"/>
      <c r="B10" s="487"/>
      <c r="C10" s="488"/>
      <c r="D10" s="488"/>
      <c r="E10" s="488"/>
      <c r="F10" s="488"/>
      <c r="G10" s="489"/>
    </row>
    <row r="11" spans="1:9">
      <c r="A11" s="487"/>
      <c r="B11" s="487"/>
      <c r="C11" s="488"/>
      <c r="D11" s="488"/>
      <c r="E11" s="488"/>
      <c r="F11" s="488"/>
      <c r="G11" s="489"/>
    </row>
    <row r="12" spans="1:9">
      <c r="A12" s="487"/>
      <c r="B12" s="487"/>
      <c r="C12" s="488"/>
      <c r="D12" s="488"/>
      <c r="E12" s="488"/>
      <c r="F12" s="488"/>
      <c r="G12" s="489"/>
    </row>
    <row r="13" spans="1:9">
      <c r="A13" s="490"/>
      <c r="B13" s="490"/>
      <c r="C13" s="488"/>
      <c r="D13" s="488"/>
      <c r="E13" s="488"/>
      <c r="F13" s="488"/>
      <c r="G13" s="489"/>
    </row>
    <row r="14" spans="1:9">
      <c r="A14" s="490"/>
      <c r="B14" s="490"/>
      <c r="C14" s="488"/>
      <c r="D14" s="488"/>
      <c r="E14" s="488"/>
      <c r="F14" s="488"/>
      <c r="G14" s="489"/>
    </row>
    <row r="15" spans="1:9">
      <c r="A15" s="490"/>
      <c r="B15" s="490"/>
      <c r="C15" s="488"/>
      <c r="D15" s="488"/>
      <c r="E15" s="488"/>
      <c r="F15" s="488"/>
      <c r="G15" s="489"/>
    </row>
    <row r="16" spans="1:9">
      <c r="A16" s="490"/>
      <c r="B16" s="490"/>
      <c r="C16" s="488"/>
      <c r="D16" s="488"/>
      <c r="E16" s="488"/>
      <c r="F16" s="488"/>
      <c r="G16" s="489"/>
    </row>
    <row r="17" spans="1:7">
      <c r="A17" s="490"/>
      <c r="B17" s="490"/>
      <c r="C17" s="488"/>
      <c r="D17" s="488"/>
      <c r="E17" s="488"/>
      <c r="F17" s="488"/>
      <c r="G17" s="489"/>
    </row>
    <row r="18" spans="1:7">
      <c r="A18" s="490"/>
      <c r="B18" s="490"/>
      <c r="C18" s="488"/>
      <c r="D18" s="488"/>
      <c r="E18" s="488"/>
      <c r="F18" s="488"/>
      <c r="G18" s="489"/>
    </row>
    <row r="19" spans="1:7">
      <c r="A19" s="490"/>
      <c r="B19" s="490"/>
      <c r="C19" s="488"/>
      <c r="D19" s="488"/>
      <c r="E19" s="488"/>
      <c r="F19" s="488"/>
      <c r="G19" s="489"/>
    </row>
    <row r="20" spans="1:7">
      <c r="A20" s="490"/>
      <c r="B20" s="490"/>
      <c r="C20" s="488"/>
      <c r="D20" s="488"/>
      <c r="E20" s="488"/>
      <c r="F20" s="488"/>
      <c r="G20" s="489"/>
    </row>
    <row r="21" spans="1:7">
      <c r="A21" s="490" t="s">
        <v>538</v>
      </c>
      <c r="B21" s="490"/>
      <c r="C21" s="488"/>
      <c r="D21" s="488"/>
      <c r="E21" s="488"/>
      <c r="F21" s="488"/>
      <c r="G21" s="489"/>
    </row>
    <row r="22" spans="1:7">
      <c r="A22" s="490" t="s">
        <v>539</v>
      </c>
      <c r="B22" s="490"/>
      <c r="C22" s="488"/>
      <c r="D22" s="488"/>
      <c r="E22" s="488"/>
      <c r="F22" s="488"/>
      <c r="G22" s="489"/>
    </row>
    <row r="23" spans="1:7">
      <c r="A23" s="490" t="s">
        <v>540</v>
      </c>
      <c r="B23" s="490"/>
      <c r="C23" s="488"/>
      <c r="D23" s="488"/>
      <c r="E23" s="488"/>
      <c r="F23" s="488"/>
      <c r="G23" s="489"/>
    </row>
    <row r="24" spans="1:7">
      <c r="A24" s="490"/>
      <c r="B24" s="490"/>
      <c r="C24" s="488"/>
      <c r="D24" s="488"/>
      <c r="E24" s="488"/>
      <c r="F24" s="488"/>
      <c r="G24" s="489"/>
    </row>
    <row r="25" spans="1:7">
      <c r="A25" s="491" t="s">
        <v>541</v>
      </c>
      <c r="C25" s="488"/>
      <c r="D25" s="488"/>
      <c r="E25" s="488"/>
    </row>
    <row r="26" spans="1:7">
      <c r="A26" s="491" t="s">
        <v>542</v>
      </c>
      <c r="C26" s="488"/>
      <c r="D26" s="488"/>
      <c r="E26" s="488"/>
    </row>
    <row r="27" spans="1:7">
      <c r="A27" s="490"/>
      <c r="B27" s="490"/>
      <c r="C27" s="488"/>
      <c r="D27" s="488"/>
      <c r="E27" s="488"/>
      <c r="F27" s="488"/>
    </row>
    <row r="28" spans="1:7">
      <c r="A28" s="490"/>
      <c r="B28" s="491" t="s">
        <v>543</v>
      </c>
      <c r="D28" s="488"/>
      <c r="E28" s="488"/>
    </row>
    <row r="29" spans="1:7">
      <c r="A29" s="490"/>
      <c r="B29" s="492" t="s">
        <v>544</v>
      </c>
      <c r="C29" s="672" t="s">
        <v>545</v>
      </c>
      <c r="D29" s="672"/>
      <c r="E29" s="672"/>
      <c r="F29" s="491" t="s">
        <v>546</v>
      </c>
    </row>
    <row r="30" spans="1:7">
      <c r="A30" s="490"/>
      <c r="B30" s="484" t="s">
        <v>547</v>
      </c>
      <c r="C30" s="672" t="s">
        <v>548</v>
      </c>
      <c r="D30" s="672"/>
      <c r="E30" s="672"/>
      <c r="F30" s="487" t="s">
        <v>549</v>
      </c>
    </row>
    <row r="31" spans="1:7">
      <c r="A31" s="490"/>
      <c r="B31" s="492" t="s">
        <v>550</v>
      </c>
      <c r="C31" s="672" t="s">
        <v>551</v>
      </c>
      <c r="D31" s="672"/>
      <c r="E31" s="672"/>
      <c r="F31" s="491" t="s">
        <v>552</v>
      </c>
    </row>
    <row r="32" spans="1:7">
      <c r="A32" s="490"/>
      <c r="B32" s="492" t="s">
        <v>553</v>
      </c>
      <c r="C32" s="673"/>
      <c r="D32" s="673"/>
      <c r="E32" s="673"/>
      <c r="F32" s="488"/>
    </row>
    <row r="33" spans="1:7">
      <c r="A33" s="490"/>
      <c r="B33" s="490"/>
      <c r="C33" s="488"/>
      <c r="D33" s="488"/>
      <c r="E33" s="488"/>
      <c r="F33" s="488"/>
      <c r="G33" s="489"/>
    </row>
    <row r="34" spans="1:7">
      <c r="A34" s="490"/>
      <c r="B34" s="490"/>
      <c r="C34" s="488"/>
      <c r="D34" s="488"/>
      <c r="E34" s="488"/>
      <c r="F34" s="488"/>
      <c r="G34" s="489"/>
    </row>
    <row r="35" spans="1:7">
      <c r="A35" s="490"/>
      <c r="B35" s="490"/>
      <c r="C35" s="488"/>
      <c r="D35" s="488"/>
      <c r="E35" s="488"/>
      <c r="F35" s="488"/>
      <c r="G35" s="489"/>
    </row>
    <row r="36" spans="1:7">
      <c r="A36" s="490"/>
      <c r="B36" s="490"/>
      <c r="C36" s="488"/>
      <c r="D36" s="488"/>
      <c r="E36" s="488"/>
      <c r="F36" s="488"/>
      <c r="G36" s="489"/>
    </row>
    <row r="37" spans="1:7">
      <c r="A37" s="490"/>
      <c r="B37" s="490"/>
      <c r="C37" s="488"/>
      <c r="D37" s="488"/>
      <c r="E37" s="488"/>
      <c r="F37" s="488"/>
      <c r="G37" s="489"/>
    </row>
    <row r="38" spans="1:7">
      <c r="A38" s="490"/>
      <c r="B38" s="490"/>
      <c r="C38" s="488"/>
      <c r="D38" s="488"/>
      <c r="E38" s="488"/>
      <c r="F38" s="488"/>
      <c r="G38" s="489"/>
    </row>
    <row r="39" spans="1:7">
      <c r="A39" s="490"/>
      <c r="B39" s="490"/>
      <c r="C39" s="488"/>
      <c r="D39" s="488"/>
      <c r="E39" s="488"/>
      <c r="F39" s="488"/>
      <c r="G39" s="489"/>
    </row>
    <row r="40" spans="1:7">
      <c r="A40" s="490"/>
      <c r="B40" s="490"/>
      <c r="C40" s="488"/>
      <c r="D40" s="488"/>
      <c r="E40" s="488"/>
      <c r="F40" s="488"/>
      <c r="G40" s="489"/>
    </row>
    <row r="41" spans="1:7">
      <c r="A41" s="490"/>
      <c r="B41" s="490"/>
      <c r="C41" s="488"/>
      <c r="D41" s="488"/>
      <c r="E41" s="488"/>
      <c r="F41" s="488"/>
      <c r="G41" s="489"/>
    </row>
  </sheetData>
  <mergeCells count="9">
    <mergeCell ref="C30:E30"/>
    <mergeCell ref="C31:E31"/>
    <mergeCell ref="C32:E32"/>
    <mergeCell ref="H1:I1"/>
    <mergeCell ref="A3:A4"/>
    <mergeCell ref="B3:B4"/>
    <mergeCell ref="C3:F3"/>
    <mergeCell ref="G3:G4"/>
    <mergeCell ref="C29:E29"/>
  </mergeCells>
  <phoneticPr fontId="3"/>
  <pageMargins left="0.70866141732283472" right="0.70866141732283472" top="0.74803149606299213" bottom="0.74803149606299213" header="0.31496062992125984" footer="0.31496062992125984"/>
  <pageSetup paperSize="9" fitToHeight="0" orientation="landscape" r:id="rId1"/>
  <headerFooter alignWithMargins="0"/>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F34"/>
  <sheetViews>
    <sheetView view="pageBreakPreview" zoomScaleNormal="100" zoomScaleSheetLayoutView="100" workbookViewId="0">
      <selection activeCell="J18" sqref="J18"/>
    </sheetView>
  </sheetViews>
  <sheetFormatPr defaultColWidth="9" defaultRowHeight="20.25" customHeight="1"/>
  <cols>
    <col min="1" max="1" width="2.26953125" style="178" customWidth="1"/>
    <col min="2" max="2" width="13.453125" style="178" customWidth="1"/>
    <col min="3" max="3" width="11.26953125" style="299" customWidth="1"/>
    <col min="4" max="4" width="40.453125" style="299" customWidth="1"/>
    <col min="5" max="5" width="11.26953125" style="299" customWidth="1"/>
    <col min="6" max="6" width="6.7265625" style="299" customWidth="1"/>
    <col min="7" max="16384" width="9" style="178"/>
  </cols>
  <sheetData>
    <row r="1" spans="1:6" s="176" customFormat="1" ht="27" customHeight="1">
      <c r="A1" s="679" t="s">
        <v>523</v>
      </c>
      <c r="B1" s="679"/>
      <c r="C1" s="679"/>
      <c r="D1" s="679"/>
      <c r="E1" s="679"/>
      <c r="F1" s="679"/>
    </row>
    <row r="2" spans="1:6" s="176" customFormat="1" ht="13.5" customHeight="1">
      <c r="C2" s="298"/>
      <c r="D2" s="298"/>
      <c r="E2" s="298"/>
      <c r="F2" s="298"/>
    </row>
    <row r="3" spans="1:6" ht="20.25" customHeight="1">
      <c r="A3" s="177" t="s">
        <v>177</v>
      </c>
    </row>
    <row r="4" spans="1:6" ht="27" customHeight="1">
      <c r="A4" s="680" t="s">
        <v>195</v>
      </c>
      <c r="B4" s="681"/>
      <c r="C4" s="300" t="s">
        <v>309</v>
      </c>
      <c r="D4" s="684" t="s">
        <v>196</v>
      </c>
      <c r="E4" s="685"/>
      <c r="F4" s="686"/>
    </row>
    <row r="5" spans="1:6" ht="20.25" customHeight="1">
      <c r="A5" s="682"/>
      <c r="B5" s="683"/>
      <c r="C5" s="301" t="s">
        <v>388</v>
      </c>
      <c r="D5" s="302"/>
      <c r="E5" s="303"/>
      <c r="F5" s="304"/>
    </row>
    <row r="6" spans="1:6" ht="20.25" customHeight="1">
      <c r="A6" s="184" t="s">
        <v>310</v>
      </c>
      <c r="B6" s="185"/>
      <c r="C6" s="305">
        <v>8218000</v>
      </c>
      <c r="D6" s="306"/>
      <c r="E6" s="307"/>
      <c r="F6" s="308"/>
    </row>
    <row r="7" spans="1:6" ht="20.25" customHeight="1">
      <c r="A7" s="692" t="s">
        <v>178</v>
      </c>
      <c r="B7" s="693"/>
      <c r="C7" s="305">
        <v>858000</v>
      </c>
      <c r="D7" s="306" t="s">
        <v>308</v>
      </c>
      <c r="E7" s="307">
        <v>858000</v>
      </c>
      <c r="F7" s="308" t="s">
        <v>180</v>
      </c>
    </row>
    <row r="8" spans="1:6" ht="20.25" customHeight="1">
      <c r="A8" s="184" t="s">
        <v>311</v>
      </c>
      <c r="B8" s="185"/>
      <c r="C8" s="305"/>
      <c r="D8" s="306"/>
      <c r="E8" s="307"/>
      <c r="F8" s="308"/>
    </row>
    <row r="9" spans="1:6" s="192" customFormat="1" ht="27" customHeight="1">
      <c r="A9" s="694" t="s">
        <v>297</v>
      </c>
      <c r="B9" s="695"/>
      <c r="C9" s="457">
        <f>SUM(C6:C8)</f>
        <v>9076000</v>
      </c>
      <c r="D9" s="238"/>
      <c r="E9" s="239"/>
      <c r="F9" s="240"/>
    </row>
    <row r="10" spans="1:6" ht="13.5" customHeight="1"/>
    <row r="11" spans="1:6" ht="20.25" customHeight="1">
      <c r="A11" s="177" t="s">
        <v>179</v>
      </c>
    </row>
    <row r="12" spans="1:6" ht="27" customHeight="1">
      <c r="A12" s="680" t="s">
        <v>195</v>
      </c>
      <c r="B12" s="681"/>
      <c r="C12" s="300" t="s">
        <v>309</v>
      </c>
      <c r="D12" s="684" t="s">
        <v>196</v>
      </c>
      <c r="E12" s="685"/>
      <c r="F12" s="686"/>
    </row>
    <row r="13" spans="1:6" ht="13.5" customHeight="1">
      <c r="A13" s="682"/>
      <c r="B13" s="683"/>
      <c r="C13" s="301" t="s">
        <v>388</v>
      </c>
      <c r="D13" s="302"/>
      <c r="E13" s="303"/>
      <c r="F13" s="304"/>
    </row>
    <row r="14" spans="1:6" ht="27" customHeight="1">
      <c r="A14" s="193" t="s">
        <v>312</v>
      </c>
      <c r="B14" s="188"/>
      <c r="C14" s="309">
        <v>80000</v>
      </c>
      <c r="D14" s="310" t="s">
        <v>390</v>
      </c>
      <c r="E14" s="311"/>
      <c r="F14" s="308"/>
    </row>
    <row r="15" spans="1:6" ht="27" customHeight="1">
      <c r="A15" s="193" t="s">
        <v>181</v>
      </c>
      <c r="B15" s="188"/>
      <c r="C15" s="309">
        <v>8000000</v>
      </c>
      <c r="D15" s="687" t="s">
        <v>488</v>
      </c>
      <c r="E15" s="688"/>
      <c r="F15" s="689"/>
    </row>
    <row r="16" spans="1:6" ht="27" customHeight="1">
      <c r="A16" s="193" t="s">
        <v>182</v>
      </c>
      <c r="B16" s="188"/>
      <c r="C16" s="309">
        <v>200000</v>
      </c>
      <c r="D16" s="310" t="s">
        <v>391</v>
      </c>
      <c r="E16" s="311"/>
      <c r="F16" s="308"/>
    </row>
    <row r="17" spans="1:6" ht="27" customHeight="1">
      <c r="A17" s="193" t="s">
        <v>183</v>
      </c>
      <c r="B17" s="188"/>
      <c r="C17" s="309">
        <v>10000</v>
      </c>
      <c r="D17" s="310" t="s">
        <v>392</v>
      </c>
      <c r="E17" s="311"/>
      <c r="F17" s="308"/>
    </row>
    <row r="18" spans="1:6" s="192" customFormat="1" ht="27" customHeight="1">
      <c r="A18" s="195" t="s">
        <v>184</v>
      </c>
      <c r="B18" s="196"/>
      <c r="C18" s="458">
        <f>SUM(C19:C22)</f>
        <v>182000</v>
      </c>
      <c r="D18" s="312"/>
      <c r="E18" s="313"/>
      <c r="F18" s="314"/>
    </row>
    <row r="19" spans="1:6" ht="27" customHeight="1">
      <c r="A19" s="198"/>
      <c r="B19" s="199" t="s">
        <v>197</v>
      </c>
      <c r="C19" s="315">
        <v>150000</v>
      </c>
      <c r="D19" s="316" t="s">
        <v>393</v>
      </c>
      <c r="E19" s="317"/>
      <c r="F19" s="318"/>
    </row>
    <row r="20" spans="1:6" ht="27" customHeight="1">
      <c r="A20" s="201"/>
      <c r="B20" s="202" t="s">
        <v>198</v>
      </c>
      <c r="C20" s="319">
        <v>11000</v>
      </c>
      <c r="D20" s="320" t="s">
        <v>394</v>
      </c>
      <c r="E20" s="321"/>
      <c r="F20" s="322"/>
    </row>
    <row r="21" spans="1:6" ht="27" customHeight="1">
      <c r="A21" s="201"/>
      <c r="B21" s="202" t="s">
        <v>199</v>
      </c>
      <c r="C21" s="319">
        <v>1000</v>
      </c>
      <c r="D21" s="320" t="s">
        <v>395</v>
      </c>
      <c r="E21" s="321"/>
      <c r="F21" s="322"/>
    </row>
    <row r="22" spans="1:6" ht="27" customHeight="1">
      <c r="A22" s="204"/>
      <c r="B22" s="205" t="s">
        <v>200</v>
      </c>
      <c r="C22" s="323">
        <v>20000</v>
      </c>
      <c r="D22" s="324" t="s">
        <v>396</v>
      </c>
      <c r="E22" s="325"/>
      <c r="F22" s="326"/>
    </row>
    <row r="23" spans="1:6" s="192" customFormat="1" ht="27" customHeight="1">
      <c r="A23" s="195" t="s">
        <v>185</v>
      </c>
      <c r="B23" s="196"/>
      <c r="C23" s="458">
        <f>SUM(C24:C25)</f>
        <v>54000</v>
      </c>
      <c r="D23" s="312"/>
      <c r="E23" s="313"/>
      <c r="F23" s="314"/>
    </row>
    <row r="24" spans="1:6" ht="27" customHeight="1">
      <c r="A24" s="198"/>
      <c r="B24" s="199" t="s">
        <v>201</v>
      </c>
      <c r="C24" s="315">
        <v>14000</v>
      </c>
      <c r="D24" s="316" t="s">
        <v>397</v>
      </c>
      <c r="E24" s="317"/>
      <c r="F24" s="318"/>
    </row>
    <row r="25" spans="1:6" ht="27" customHeight="1">
      <c r="A25" s="204"/>
      <c r="B25" s="205" t="s">
        <v>202</v>
      </c>
      <c r="C25" s="323">
        <v>40000</v>
      </c>
      <c r="D25" s="324" t="s">
        <v>398</v>
      </c>
      <c r="E25" s="325"/>
      <c r="F25" s="326"/>
    </row>
    <row r="26" spans="1:6" ht="27" customHeight="1">
      <c r="A26" s="193" t="s">
        <v>491</v>
      </c>
      <c r="B26" s="188"/>
      <c r="C26" s="309">
        <v>50000</v>
      </c>
      <c r="D26" s="310" t="s">
        <v>399</v>
      </c>
      <c r="E26" s="311"/>
      <c r="F26" s="308"/>
    </row>
    <row r="27" spans="1:6" ht="27" customHeight="1">
      <c r="A27" s="193" t="s">
        <v>492</v>
      </c>
      <c r="B27" s="188"/>
      <c r="C27" s="309">
        <v>500000</v>
      </c>
      <c r="D27" s="310" t="s">
        <v>493</v>
      </c>
      <c r="E27" s="311"/>
      <c r="F27" s="308"/>
    </row>
    <row r="28" spans="1:6" s="192" customFormat="1" ht="27" customHeight="1">
      <c r="A28" s="690" t="s">
        <v>297</v>
      </c>
      <c r="B28" s="691"/>
      <c r="C28" s="459">
        <f>SUM(C14,C15,C16,C17,C18,C23,C26,C27)</f>
        <v>9076000</v>
      </c>
      <c r="D28" s="327"/>
      <c r="E28" s="238"/>
      <c r="F28" s="240"/>
    </row>
    <row r="29" spans="1:6" ht="13.5" customHeight="1"/>
    <row r="30" spans="1:6" ht="20.25" customHeight="1">
      <c r="A30" s="178" t="s">
        <v>203</v>
      </c>
    </row>
    <row r="31" spans="1:6" ht="13.5" customHeight="1"/>
    <row r="32" spans="1:6" ht="20.25" customHeight="1">
      <c r="B32" s="284" t="s">
        <v>522</v>
      </c>
      <c r="C32" s="328"/>
      <c r="D32" s="328" t="s">
        <v>517</v>
      </c>
      <c r="E32" s="328"/>
      <c r="F32" s="328"/>
    </row>
    <row r="33" spans="2:6" ht="20.25" customHeight="1">
      <c r="B33" s="284"/>
      <c r="C33" s="328"/>
      <c r="D33" s="328" t="s">
        <v>518</v>
      </c>
      <c r="E33" s="328"/>
      <c r="F33" s="328"/>
    </row>
    <row r="34" spans="2:6" ht="20.25" customHeight="1">
      <c r="B34" s="284"/>
      <c r="C34" s="328"/>
      <c r="D34" s="328" t="s">
        <v>389</v>
      </c>
      <c r="E34" s="328"/>
      <c r="F34" s="328"/>
    </row>
  </sheetData>
  <mergeCells count="11">
    <mergeCell ref="D15:F15"/>
    <mergeCell ref="A13:B13"/>
    <mergeCell ref="A28:B28"/>
    <mergeCell ref="A7:B7"/>
    <mergeCell ref="A9:B9"/>
    <mergeCell ref="A1:F1"/>
    <mergeCell ref="A4:B4"/>
    <mergeCell ref="A5:B5"/>
    <mergeCell ref="D4:F4"/>
    <mergeCell ref="A12:B12"/>
    <mergeCell ref="D12:F12"/>
  </mergeCells>
  <phoneticPr fontId="3"/>
  <printOptions horizontalCentered="1"/>
  <pageMargins left="0.78740157480314965" right="0.59055118110236227" top="0.78740157480314965" bottom="0.78740157480314965" header="0.59055118110236227" footer="0.59055118110236227"/>
  <pageSetup paperSize="9" scale="98" orientation="portrait" r:id="rId1"/>
  <headerFooter alignWithMargins="0"/>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indexed="41"/>
  </sheetPr>
  <dimension ref="A1:AB28"/>
  <sheetViews>
    <sheetView view="pageBreakPreview" topLeftCell="A16" zoomScale="85" zoomScaleNormal="75" zoomScaleSheetLayoutView="85" workbookViewId="0">
      <selection activeCell="J18" sqref="J18"/>
    </sheetView>
  </sheetViews>
  <sheetFormatPr defaultColWidth="9" defaultRowHeight="12"/>
  <cols>
    <col min="1" max="1" width="2.26953125" style="7" customWidth="1"/>
    <col min="2" max="2" width="11.26953125" style="7" customWidth="1"/>
    <col min="3" max="3" width="15.7265625" style="7" customWidth="1"/>
    <col min="4" max="4" width="9" style="7"/>
    <col min="5" max="5" width="11.26953125" style="7" customWidth="1"/>
    <col min="6" max="6" width="9" style="7"/>
    <col min="7" max="8" width="11.26953125" style="7" customWidth="1"/>
    <col min="9" max="9" width="4.453125" style="7" customWidth="1"/>
    <col min="10" max="11" width="9" style="7"/>
    <col min="12" max="13" width="4.453125" style="7" customWidth="1"/>
    <col min="14" max="14" width="9" style="7"/>
    <col min="15" max="21" width="10.08984375" style="7" customWidth="1"/>
    <col min="22" max="22" width="6.7265625" style="7" customWidth="1"/>
    <col min="23" max="23" width="9" style="5"/>
    <col min="24" max="16384" width="9" style="7"/>
  </cols>
  <sheetData>
    <row r="1" spans="1:28" ht="27" customHeight="1">
      <c r="A1" s="7" t="s">
        <v>298</v>
      </c>
      <c r="V1" s="25" t="s">
        <v>131</v>
      </c>
      <c r="W1" s="154"/>
    </row>
    <row r="2" spans="1:28" ht="27" customHeight="1">
      <c r="A2" s="47"/>
      <c r="B2" s="47"/>
      <c r="C2" s="47"/>
      <c r="D2" s="505" t="s">
        <v>316</v>
      </c>
      <c r="E2" s="505"/>
      <c r="F2" s="505"/>
      <c r="G2" s="505"/>
      <c r="H2" s="505"/>
      <c r="I2" s="505"/>
      <c r="J2" s="505"/>
      <c r="K2" s="505"/>
      <c r="L2" s="505"/>
      <c r="M2" s="505"/>
      <c r="N2" s="505"/>
      <c r="O2" s="505"/>
      <c r="P2" s="505"/>
      <c r="Q2" s="661"/>
      <c r="R2" s="661"/>
      <c r="S2" s="47"/>
      <c r="T2" s="47"/>
      <c r="U2" s="47"/>
      <c r="V2" s="47"/>
      <c r="W2" s="155"/>
    </row>
    <row r="3" spans="1:28" ht="27" customHeight="1">
      <c r="R3" s="26" t="s">
        <v>130</v>
      </c>
      <c r="S3" s="698" t="s">
        <v>358</v>
      </c>
      <c r="T3" s="698"/>
      <c r="U3" s="698"/>
      <c r="V3" s="698"/>
      <c r="W3" s="156"/>
      <c r="X3" s="140" t="s">
        <v>24</v>
      </c>
      <c r="Y3" s="141" t="s">
        <v>13</v>
      </c>
      <c r="Z3" s="356">
        <v>440000</v>
      </c>
    </row>
    <row r="4" spans="1:28" ht="13.5" customHeight="1">
      <c r="P4" s="27"/>
      <c r="Q4" s="27"/>
      <c r="R4" s="27"/>
      <c r="S4" s="27"/>
      <c r="T4" s="27"/>
      <c r="U4" s="27"/>
      <c r="V4" s="27"/>
      <c r="X4" s="140" t="s">
        <v>26</v>
      </c>
      <c r="Y4" s="141" t="s">
        <v>14</v>
      </c>
      <c r="Z4" s="356">
        <v>586000</v>
      </c>
    </row>
    <row r="5" spans="1:28" s="31" customFormat="1" ht="27" customHeight="1">
      <c r="A5" s="28"/>
      <c r="B5" s="29"/>
      <c r="C5" s="30"/>
      <c r="D5" s="30"/>
      <c r="E5" s="30"/>
      <c r="F5" s="30"/>
      <c r="G5" s="30"/>
      <c r="H5" s="30"/>
      <c r="I5" s="507" t="s">
        <v>105</v>
      </c>
      <c r="J5" s="508"/>
      <c r="K5" s="508"/>
      <c r="L5" s="508"/>
      <c r="M5" s="508"/>
      <c r="N5" s="508"/>
      <c r="O5" s="509"/>
      <c r="P5" s="30"/>
      <c r="Q5" s="30"/>
      <c r="R5" s="30"/>
      <c r="S5" s="30"/>
      <c r="T5" s="30"/>
      <c r="U5" s="30"/>
      <c r="V5" s="30"/>
      <c r="W5" s="354"/>
      <c r="X5" s="140" t="s">
        <v>27</v>
      </c>
      <c r="Y5" s="141" t="s">
        <v>15</v>
      </c>
      <c r="Z5" s="357">
        <v>630000</v>
      </c>
    </row>
    <row r="6" spans="1:28" s="31" customFormat="1" ht="40.5" customHeight="1">
      <c r="A6" s="510" t="s">
        <v>102</v>
      </c>
      <c r="B6" s="511"/>
      <c r="C6" s="495" t="s">
        <v>16</v>
      </c>
      <c r="D6" s="495" t="s">
        <v>17</v>
      </c>
      <c r="E6" s="495" t="s">
        <v>103</v>
      </c>
      <c r="F6" s="495" t="s">
        <v>167</v>
      </c>
      <c r="G6" s="495" t="s">
        <v>104</v>
      </c>
      <c r="H6" s="495" t="s">
        <v>204</v>
      </c>
      <c r="I6" s="495" t="s">
        <v>123</v>
      </c>
      <c r="J6" s="34" t="s">
        <v>119</v>
      </c>
      <c r="K6" s="34" t="s">
        <v>124</v>
      </c>
      <c r="L6" s="496" t="s">
        <v>126</v>
      </c>
      <c r="M6" s="497"/>
      <c r="N6" s="498"/>
      <c r="O6" s="495" t="s">
        <v>97</v>
      </c>
      <c r="P6" s="495" t="s">
        <v>106</v>
      </c>
      <c r="Q6" s="495" t="s">
        <v>174</v>
      </c>
      <c r="R6" s="495" t="s">
        <v>175</v>
      </c>
      <c r="S6" s="495" t="s">
        <v>173</v>
      </c>
      <c r="T6" s="495" t="s">
        <v>217</v>
      </c>
      <c r="U6" s="495" t="s">
        <v>221</v>
      </c>
      <c r="V6" s="495" t="s">
        <v>108</v>
      </c>
      <c r="W6" s="354"/>
      <c r="X6" s="140" t="s">
        <v>29</v>
      </c>
      <c r="Y6" s="141" t="s">
        <v>2</v>
      </c>
      <c r="Z6" s="357">
        <v>776000</v>
      </c>
    </row>
    <row r="7" spans="1:28" s="31" customFormat="1" ht="40.5" customHeight="1">
      <c r="A7" s="510"/>
      <c r="B7" s="511"/>
      <c r="C7" s="495"/>
      <c r="D7" s="495"/>
      <c r="E7" s="495"/>
      <c r="F7" s="495"/>
      <c r="G7" s="495"/>
      <c r="H7" s="495"/>
      <c r="I7" s="495"/>
      <c r="J7" s="32" t="s">
        <v>115</v>
      </c>
      <c r="K7" s="32" t="s">
        <v>115</v>
      </c>
      <c r="L7" s="32" t="s">
        <v>120</v>
      </c>
      <c r="M7" s="353" t="s">
        <v>434</v>
      </c>
      <c r="N7" s="32" t="s">
        <v>115</v>
      </c>
      <c r="O7" s="495"/>
      <c r="P7" s="495"/>
      <c r="Q7" s="495"/>
      <c r="R7" s="495"/>
      <c r="S7" s="495"/>
      <c r="T7" s="495"/>
      <c r="U7" s="495"/>
      <c r="V7" s="495"/>
      <c r="W7" s="354"/>
      <c r="X7" s="140" t="s">
        <v>30</v>
      </c>
      <c r="Y7" s="141" t="s">
        <v>19</v>
      </c>
      <c r="Z7" s="357">
        <v>922000</v>
      </c>
      <c r="AB7" s="35"/>
    </row>
    <row r="8" spans="1:28" s="40" customFormat="1" ht="27" customHeight="1">
      <c r="A8" s="36"/>
      <c r="B8" s="37"/>
      <c r="C8" s="38"/>
      <c r="D8" s="38"/>
      <c r="E8" s="39" t="s">
        <v>109</v>
      </c>
      <c r="F8" s="39" t="s">
        <v>110</v>
      </c>
      <c r="G8" s="39" t="s">
        <v>168</v>
      </c>
      <c r="H8" s="39" t="s">
        <v>111</v>
      </c>
      <c r="I8" s="39"/>
      <c r="J8" s="39"/>
      <c r="K8" s="39"/>
      <c r="L8" s="39"/>
      <c r="M8" s="39"/>
      <c r="N8" s="39"/>
      <c r="O8" s="39" t="s">
        <v>169</v>
      </c>
      <c r="P8" s="39" t="s">
        <v>112</v>
      </c>
      <c r="Q8" s="39" t="s">
        <v>170</v>
      </c>
      <c r="R8" s="39" t="s">
        <v>171</v>
      </c>
      <c r="S8" s="39" t="s">
        <v>220</v>
      </c>
      <c r="T8" s="39" t="s">
        <v>219</v>
      </c>
      <c r="U8" s="39" t="s">
        <v>218</v>
      </c>
      <c r="V8" s="38"/>
      <c r="W8" s="152"/>
      <c r="X8" s="64"/>
      <c r="Y8" s="53" t="s">
        <v>20</v>
      </c>
      <c r="Z8" s="7"/>
      <c r="AB8" s="7"/>
    </row>
    <row r="9" spans="1:28" s="40" customFormat="1" ht="27" customHeight="1">
      <c r="A9" s="41"/>
      <c r="B9" s="42"/>
      <c r="C9" s="43"/>
      <c r="D9" s="43"/>
      <c r="E9" s="44" t="s">
        <v>113</v>
      </c>
      <c r="F9" s="44" t="s">
        <v>113</v>
      </c>
      <c r="G9" s="44" t="s">
        <v>113</v>
      </c>
      <c r="H9" s="44" t="s">
        <v>113</v>
      </c>
      <c r="I9" s="44" t="s">
        <v>11</v>
      </c>
      <c r="J9" s="44" t="s">
        <v>113</v>
      </c>
      <c r="K9" s="44" t="s">
        <v>113</v>
      </c>
      <c r="L9" s="44" t="s">
        <v>116</v>
      </c>
      <c r="M9" s="44" t="s">
        <v>11</v>
      </c>
      <c r="N9" s="44" t="s">
        <v>12</v>
      </c>
      <c r="O9" s="44" t="s">
        <v>12</v>
      </c>
      <c r="P9" s="44" t="s">
        <v>113</v>
      </c>
      <c r="Q9" s="44" t="s">
        <v>113</v>
      </c>
      <c r="R9" s="44" t="s">
        <v>113</v>
      </c>
      <c r="S9" s="44" t="s">
        <v>113</v>
      </c>
      <c r="T9" s="44" t="s">
        <v>113</v>
      </c>
      <c r="U9" s="44" t="s">
        <v>113</v>
      </c>
      <c r="V9" s="499"/>
      <c r="W9" s="153"/>
      <c r="X9" s="142"/>
      <c r="Y9" s="141" t="s">
        <v>3</v>
      </c>
      <c r="Z9" s="7"/>
      <c r="AB9" s="7"/>
    </row>
    <row r="10" spans="1:28" ht="40.5" customHeight="1">
      <c r="A10" s="45"/>
      <c r="B10" s="252" t="s">
        <v>24</v>
      </c>
      <c r="C10" s="401" t="s">
        <v>357</v>
      </c>
      <c r="D10" s="402" t="s">
        <v>98</v>
      </c>
      <c r="E10" s="403">
        <v>9080000</v>
      </c>
      <c r="F10" s="403"/>
      <c r="G10" s="288">
        <f>E10-F10</f>
        <v>9080000</v>
      </c>
      <c r="H10" s="403">
        <v>9080000</v>
      </c>
      <c r="I10" s="403">
        <v>20</v>
      </c>
      <c r="J10" s="403">
        <v>630000</v>
      </c>
      <c r="K10" s="460">
        <f>ROUNDDOWN(IF(I10&gt;70,70,I10)/5,0)*215000</f>
        <v>860000</v>
      </c>
      <c r="L10" s="403">
        <v>240</v>
      </c>
      <c r="M10" s="462">
        <f>IF(ROUNDDOWN(L10/40,0)&gt;30,30,ROUNDDOWN(L10/40,0))</f>
        <v>6</v>
      </c>
      <c r="N10" s="460">
        <f>IF(M10&lt;1,0,IF((1&lt;=M10)*OR(M10&lt;=4),113000,IF((5&lt;=M10)*OR(M10&lt;=9),226000,IF((10&lt;=M10)*OR(M10&lt;=14),566000,IF((15&lt;=M10)*OR(M10=19),849000,1132000+(M10-20)*45000)))))</f>
        <v>226000</v>
      </c>
      <c r="O10" s="460">
        <f>J10+K10+N10</f>
        <v>1716000</v>
      </c>
      <c r="P10" s="460">
        <f>MIN(H10,O10)</f>
        <v>1716000</v>
      </c>
      <c r="Q10" s="460">
        <f>MIN(G10,P10)</f>
        <v>1716000</v>
      </c>
      <c r="R10" s="460">
        <f>ROUNDDOWN(Q10/2,-3)</f>
        <v>858000</v>
      </c>
      <c r="S10" s="254">
        <v>515000</v>
      </c>
      <c r="T10" s="254"/>
      <c r="U10" s="460">
        <f>T10-R10</f>
        <v>-858000</v>
      </c>
      <c r="V10" s="500"/>
      <c r="W10" s="153"/>
      <c r="X10" s="398"/>
      <c r="Y10" s="397" t="s">
        <v>22</v>
      </c>
    </row>
    <row r="11" spans="1:28" ht="40.5" customHeight="1">
      <c r="A11" s="45"/>
      <c r="B11" s="252" t="s">
        <v>26</v>
      </c>
      <c r="C11" s="401"/>
      <c r="D11" s="402"/>
      <c r="E11" s="403"/>
      <c r="F11" s="403"/>
      <c r="G11" s="288">
        <f>E11-F11</f>
        <v>0</v>
      </c>
      <c r="H11" s="403"/>
      <c r="I11" s="403"/>
      <c r="J11" s="403"/>
      <c r="K11" s="460">
        <f>ROUNDDOWN(IF(I11&gt;70,70,I11)/5,0)*215000</f>
        <v>0</v>
      </c>
      <c r="L11" s="403"/>
      <c r="M11" s="462">
        <f>IF(ROUNDDOWN(L11/40,0)&gt;30,30,ROUNDDOWN(L11/40,0))</f>
        <v>0</v>
      </c>
      <c r="N11" s="460">
        <f>IF(M11&lt;1,0,IF((1&lt;=M11)*OR(M11&lt;=4),113000,IF((5&lt;=M11)*OR(M11&lt;=9),226000,IF((10&lt;=M11)*OR(M11&lt;=14),566000,IF((15&lt;=M11)*OR(M11=19),849000,1132000+(M11-20)*45000)))))</f>
        <v>0</v>
      </c>
      <c r="O11" s="460">
        <f>J11+K11+N11</f>
        <v>0</v>
      </c>
      <c r="P11" s="460">
        <f>MIN(H11,O11)</f>
        <v>0</v>
      </c>
      <c r="Q11" s="460">
        <f>MIN(G11,P11)</f>
        <v>0</v>
      </c>
      <c r="R11" s="460">
        <f>ROUNDDOWN(Q11/2,-3)</f>
        <v>0</v>
      </c>
      <c r="S11" s="254"/>
      <c r="T11" s="254"/>
      <c r="U11" s="460">
        <f>T11-R11</f>
        <v>0</v>
      </c>
      <c r="V11" s="500"/>
      <c r="W11" s="153"/>
      <c r="X11" s="398"/>
      <c r="Y11" s="395" t="s">
        <v>23</v>
      </c>
    </row>
    <row r="12" spans="1:28" ht="40.5" customHeight="1">
      <c r="A12" s="45"/>
      <c r="B12" s="252" t="s">
        <v>27</v>
      </c>
      <c r="C12" s="401"/>
      <c r="D12" s="402"/>
      <c r="E12" s="403"/>
      <c r="F12" s="403"/>
      <c r="G12" s="288">
        <f>E12-F12</f>
        <v>0</v>
      </c>
      <c r="H12" s="403"/>
      <c r="I12" s="403"/>
      <c r="J12" s="403"/>
      <c r="K12" s="460">
        <f>ROUNDDOWN(IF(I12&gt;70,70,I12)/5,0)*215000</f>
        <v>0</v>
      </c>
      <c r="L12" s="403"/>
      <c r="M12" s="462">
        <f>IF(ROUNDDOWN(L12/40,0)&gt;30,30,ROUNDDOWN(L12/40,0))</f>
        <v>0</v>
      </c>
      <c r="N12" s="460">
        <f>IF(M12&lt;1,0,IF((1&lt;=M12)*OR(M12&lt;=4),113000,IF((5&lt;=M12)*OR(M12&lt;=9),226000,IF((10&lt;=M12)*OR(M12&lt;=14),566000,IF((15&lt;=M12)*OR(M12=19),849000,1132000+(M12-20)*45000)))))</f>
        <v>0</v>
      </c>
      <c r="O12" s="460">
        <f>J12+K12+N12</f>
        <v>0</v>
      </c>
      <c r="P12" s="460">
        <f>MIN(H12,O12)</f>
        <v>0</v>
      </c>
      <c r="Q12" s="460">
        <f>MIN(G12,P12)</f>
        <v>0</v>
      </c>
      <c r="R12" s="460">
        <f>ROUNDDOWN(Q12/2,-3)</f>
        <v>0</v>
      </c>
      <c r="S12" s="254"/>
      <c r="T12" s="254"/>
      <c r="U12" s="460">
        <f>T12-R12</f>
        <v>0</v>
      </c>
      <c r="V12" s="500"/>
      <c r="W12" s="153"/>
      <c r="X12" s="398"/>
      <c r="Y12" s="395" t="s">
        <v>25</v>
      </c>
    </row>
    <row r="13" spans="1:28" ht="40.5" customHeight="1">
      <c r="A13" s="45"/>
      <c r="B13" s="252" t="s">
        <v>29</v>
      </c>
      <c r="C13" s="401"/>
      <c r="D13" s="402"/>
      <c r="E13" s="403"/>
      <c r="F13" s="403"/>
      <c r="G13" s="288">
        <f>E13-F13</f>
        <v>0</v>
      </c>
      <c r="H13" s="403"/>
      <c r="I13" s="403"/>
      <c r="J13" s="403"/>
      <c r="K13" s="460">
        <f>ROUNDDOWN(IF(I13&gt;70,70,I13)/5,0)*215000</f>
        <v>0</v>
      </c>
      <c r="L13" s="403"/>
      <c r="M13" s="462">
        <f>IF(ROUNDDOWN(L13/40,0)&gt;30,30,ROUNDDOWN(L13/40,0))</f>
        <v>0</v>
      </c>
      <c r="N13" s="460">
        <f>IF(M13&lt;1,0,IF((1&lt;=M13)*OR(M13&lt;=4),113000,IF((5&lt;=M13)*OR(M13&lt;=9),226000,IF((10&lt;=M13)*OR(M13&lt;=14),566000,IF((15&lt;=M13)*OR(M13=19),849000,1132000+(M13-20)*45000)))))</f>
        <v>0</v>
      </c>
      <c r="O13" s="460">
        <f>J13+K13+N13</f>
        <v>0</v>
      </c>
      <c r="P13" s="460">
        <f>MIN(H13,O13)</f>
        <v>0</v>
      </c>
      <c r="Q13" s="460">
        <f>MIN(G13,P13)</f>
        <v>0</v>
      </c>
      <c r="R13" s="460">
        <f>ROUNDDOWN(Q13/2,-3)</f>
        <v>0</v>
      </c>
      <c r="S13" s="254"/>
      <c r="T13" s="254"/>
      <c r="U13" s="460">
        <f>T13-R13</f>
        <v>0</v>
      </c>
      <c r="V13" s="500"/>
      <c r="W13" s="153"/>
      <c r="X13" s="398"/>
      <c r="Y13" s="395" t="s">
        <v>100</v>
      </c>
    </row>
    <row r="14" spans="1:28" ht="40.5" customHeight="1">
      <c r="A14" s="45"/>
      <c r="B14" s="253" t="s">
        <v>30</v>
      </c>
      <c r="C14" s="404"/>
      <c r="D14" s="402"/>
      <c r="E14" s="405"/>
      <c r="F14" s="405"/>
      <c r="G14" s="289">
        <f>E14-F14</f>
        <v>0</v>
      </c>
      <c r="H14" s="405"/>
      <c r="I14" s="405"/>
      <c r="J14" s="403"/>
      <c r="K14" s="461">
        <f>ROUNDDOWN(IF(I14&gt;70,70,I14)/5,0)*215000</f>
        <v>0</v>
      </c>
      <c r="L14" s="405"/>
      <c r="M14" s="463">
        <f>IF(ROUNDDOWN(L14/40,0)&gt;30,30,ROUNDDOWN(L14/40,0))</f>
        <v>0</v>
      </c>
      <c r="N14" s="461">
        <f>IF(M14&lt;1,0,IF((1&lt;=M14)*OR(M14&lt;=4),113000,IF((5&lt;=M14)*OR(M14&lt;=9),226000,IF((10&lt;=M14)*OR(M14&lt;=14),566000,IF((15&lt;=M14)*OR(M14=19),849000,1132000+(M14-20)*45000)))))</f>
        <v>0</v>
      </c>
      <c r="O14" s="461">
        <f>J14+K14+N14</f>
        <v>0</v>
      </c>
      <c r="P14" s="461">
        <f>MIN(H14,O14)</f>
        <v>0</v>
      </c>
      <c r="Q14" s="461">
        <f>MIN(G14,P14)</f>
        <v>0</v>
      </c>
      <c r="R14" s="461">
        <f>ROUNDDOWN(Q14/2,-3)</f>
        <v>0</v>
      </c>
      <c r="S14" s="255"/>
      <c r="T14" s="255"/>
      <c r="U14" s="461">
        <f>T14-R14</f>
        <v>0</v>
      </c>
      <c r="V14" s="501"/>
      <c r="W14" s="153"/>
      <c r="X14" s="398"/>
      <c r="Y14" s="395" t="s">
        <v>28</v>
      </c>
    </row>
    <row r="15" spans="1:28" ht="54" customHeight="1">
      <c r="A15" s="502" t="s">
        <v>97</v>
      </c>
      <c r="B15" s="503"/>
      <c r="C15" s="503"/>
      <c r="D15" s="504"/>
      <c r="E15" s="464">
        <f t="shared" ref="E15:K15" si="0">SUBTOTAL(9,E10:E14)</f>
        <v>9080000</v>
      </c>
      <c r="F15" s="464">
        <f t="shared" si="0"/>
        <v>0</v>
      </c>
      <c r="G15" s="464">
        <f t="shared" si="0"/>
        <v>9080000</v>
      </c>
      <c r="H15" s="464">
        <f t="shared" si="0"/>
        <v>9080000</v>
      </c>
      <c r="I15" s="464">
        <f t="shared" si="0"/>
        <v>20</v>
      </c>
      <c r="J15" s="464">
        <f t="shared" si="0"/>
        <v>630000</v>
      </c>
      <c r="K15" s="464">
        <f t="shared" si="0"/>
        <v>860000</v>
      </c>
      <c r="L15" s="465"/>
      <c r="M15" s="465"/>
      <c r="N15" s="464">
        <f t="shared" ref="N15:U15" si="1">SUBTOTAL(9,N10:N14)</f>
        <v>226000</v>
      </c>
      <c r="O15" s="464">
        <f t="shared" si="1"/>
        <v>1716000</v>
      </c>
      <c r="P15" s="464">
        <f t="shared" si="1"/>
        <v>1716000</v>
      </c>
      <c r="Q15" s="464">
        <f t="shared" si="1"/>
        <v>1716000</v>
      </c>
      <c r="R15" s="464">
        <f t="shared" si="1"/>
        <v>858000</v>
      </c>
      <c r="S15" s="464">
        <f t="shared" si="1"/>
        <v>515000</v>
      </c>
      <c r="T15" s="329"/>
      <c r="U15" s="464">
        <f t="shared" si="1"/>
        <v>-858000</v>
      </c>
      <c r="V15" s="46"/>
      <c r="X15" s="142"/>
      <c r="Y15" s="141" t="s">
        <v>98</v>
      </c>
    </row>
    <row r="16" spans="1:28" ht="13.5" customHeight="1">
      <c r="A16" s="15"/>
      <c r="B16" s="16"/>
      <c r="C16" s="16"/>
      <c r="D16" s="16"/>
      <c r="E16" s="17"/>
      <c r="F16" s="17"/>
      <c r="G16" s="17"/>
      <c r="H16" s="17"/>
      <c r="I16" s="17"/>
      <c r="J16" s="17"/>
      <c r="K16" s="17"/>
      <c r="L16" s="17"/>
      <c r="M16" s="17"/>
      <c r="N16" s="17"/>
      <c r="O16" s="17"/>
      <c r="P16" s="17"/>
      <c r="Q16" s="17"/>
      <c r="R16" s="17"/>
      <c r="S16" s="17"/>
      <c r="T16" s="17"/>
      <c r="U16" s="17"/>
      <c r="V16" s="18"/>
      <c r="X16" s="142"/>
      <c r="Y16" s="141" t="s">
        <v>31</v>
      </c>
    </row>
    <row r="17" spans="1:25" ht="20.25" customHeight="1">
      <c r="A17" s="5" t="s">
        <v>435</v>
      </c>
      <c r="B17" s="355"/>
      <c r="C17" s="352"/>
      <c r="D17" s="352"/>
      <c r="E17" s="14"/>
      <c r="F17" s="14"/>
      <c r="G17" s="14"/>
      <c r="H17" s="14"/>
      <c r="I17" s="14"/>
      <c r="J17" s="14"/>
      <c r="K17" s="14"/>
      <c r="L17" s="14"/>
      <c r="M17" s="14"/>
      <c r="N17" s="14"/>
      <c r="O17" s="14"/>
      <c r="P17" s="14"/>
      <c r="Q17" s="14"/>
      <c r="R17" s="14"/>
      <c r="S17" s="5"/>
      <c r="T17" s="5"/>
      <c r="U17" s="142"/>
      <c r="V17" s="359"/>
      <c r="X17" s="142"/>
      <c r="Y17" s="141" t="s">
        <v>99</v>
      </c>
    </row>
    <row r="18" spans="1:25" ht="20.25" customHeight="1">
      <c r="A18" s="20" t="s">
        <v>499</v>
      </c>
      <c r="B18" s="5"/>
      <c r="C18" s="352"/>
      <c r="D18" s="352"/>
      <c r="E18" s="14"/>
      <c r="F18" s="14"/>
      <c r="G18" s="14"/>
      <c r="H18" s="14"/>
      <c r="I18" s="14"/>
      <c r="J18" s="14"/>
      <c r="K18" s="14"/>
      <c r="L18" s="14"/>
      <c r="M18" s="14"/>
      <c r="N18" s="14"/>
      <c r="O18" s="14"/>
      <c r="P18" s="14"/>
      <c r="Q18" s="14"/>
      <c r="R18" s="14"/>
      <c r="S18" s="5"/>
      <c r="T18" s="5"/>
      <c r="U18" s="142"/>
      <c r="V18" s="359"/>
      <c r="X18" s="142"/>
      <c r="Y18" s="141" t="s">
        <v>32</v>
      </c>
    </row>
    <row r="19" spans="1:25" ht="20.25" customHeight="1">
      <c r="A19" s="20" t="s">
        <v>432</v>
      </c>
      <c r="B19" s="5"/>
      <c r="C19" s="352"/>
      <c r="D19" s="352"/>
      <c r="E19" s="14"/>
      <c r="F19" s="14"/>
      <c r="G19" s="14"/>
      <c r="H19" s="14"/>
      <c r="I19" s="14"/>
      <c r="J19" s="14"/>
      <c r="K19" s="14"/>
      <c r="L19" s="14"/>
      <c r="M19" s="14"/>
      <c r="N19" s="14"/>
      <c r="O19" s="14"/>
      <c r="P19" s="14"/>
      <c r="Q19" s="14"/>
      <c r="R19" s="14"/>
      <c r="S19" s="5"/>
      <c r="T19" s="5"/>
      <c r="U19" s="142"/>
      <c r="V19" s="359"/>
      <c r="X19" s="142"/>
      <c r="Y19" s="141" t="s">
        <v>101</v>
      </c>
    </row>
    <row r="20" spans="1:25" ht="20.25" customHeight="1">
      <c r="A20" s="20" t="s">
        <v>436</v>
      </c>
      <c r="B20" s="5"/>
      <c r="C20" s="352"/>
      <c r="D20" s="352"/>
      <c r="E20" s="14"/>
      <c r="F20" s="14"/>
      <c r="G20" s="14"/>
      <c r="H20" s="14"/>
      <c r="I20" s="14"/>
      <c r="J20" s="14"/>
      <c r="K20" s="14"/>
      <c r="L20" s="14"/>
      <c r="M20" s="14"/>
      <c r="N20" s="14"/>
      <c r="O20" s="14"/>
      <c r="P20" s="14"/>
      <c r="Q20" s="14"/>
      <c r="R20" s="14"/>
      <c r="S20" s="14"/>
      <c r="T20" s="14"/>
      <c r="U20" s="14"/>
      <c r="V20" s="5"/>
      <c r="W20" s="696" t="s">
        <v>431</v>
      </c>
      <c r="X20" s="697"/>
      <c r="Y20" s="141" t="s">
        <v>33</v>
      </c>
    </row>
    <row r="21" spans="1:25" ht="20.25" customHeight="1">
      <c r="A21" s="21" t="s">
        <v>437</v>
      </c>
      <c r="B21" s="5"/>
      <c r="C21" s="352"/>
      <c r="D21" s="352"/>
      <c r="E21" s="14"/>
      <c r="F21" s="14"/>
      <c r="G21" s="14"/>
      <c r="H21" s="14"/>
      <c r="I21" s="14"/>
      <c r="J21" s="14"/>
      <c r="K21" s="14"/>
      <c r="L21" s="14"/>
      <c r="M21" s="14"/>
      <c r="N21" s="14"/>
      <c r="O21" s="14"/>
      <c r="P21" s="14"/>
      <c r="Q21" s="14"/>
      <c r="R21" s="14"/>
      <c r="S21" s="14"/>
      <c r="T21" s="14"/>
      <c r="U21" s="14"/>
      <c r="V21" s="5"/>
      <c r="W21" s="696"/>
      <c r="X21" s="697"/>
      <c r="Y21" s="141"/>
    </row>
    <row r="22" spans="1:25" ht="20.25" customHeight="1">
      <c r="A22" s="21" t="s">
        <v>438</v>
      </c>
      <c r="B22" s="5"/>
      <c r="C22" s="352"/>
      <c r="D22" s="352"/>
      <c r="E22" s="14"/>
      <c r="F22" s="14"/>
      <c r="G22" s="14"/>
      <c r="H22" s="14"/>
      <c r="I22" s="14"/>
      <c r="J22" s="14"/>
      <c r="K22" s="14"/>
      <c r="L22" s="14"/>
      <c r="M22" s="14"/>
      <c r="N22" s="14"/>
      <c r="O22" s="14"/>
      <c r="P22" s="14"/>
      <c r="Q22" s="14"/>
      <c r="R22" s="14"/>
      <c r="S22" s="5"/>
      <c r="T22" s="5"/>
      <c r="U22" s="142"/>
      <c r="X22" s="358"/>
    </row>
    <row r="23" spans="1:25" ht="20.25" customHeight="1">
      <c r="A23" s="21" t="s">
        <v>439</v>
      </c>
      <c r="B23" s="22"/>
      <c r="C23" s="352"/>
      <c r="D23" s="352"/>
      <c r="E23" s="14"/>
      <c r="F23" s="14"/>
      <c r="G23" s="14"/>
      <c r="H23" s="14"/>
      <c r="I23" s="14"/>
      <c r="J23" s="14"/>
      <c r="K23" s="14"/>
      <c r="L23" s="14"/>
      <c r="M23" s="14"/>
      <c r="N23" s="14"/>
      <c r="O23" s="14"/>
      <c r="P23" s="14"/>
      <c r="Q23" s="14"/>
      <c r="R23" s="14"/>
      <c r="S23" s="5"/>
      <c r="T23" s="5"/>
      <c r="X23" s="358"/>
    </row>
    <row r="24" spans="1:25" ht="20.25" customHeight="1">
      <c r="A24" s="21" t="s">
        <v>440</v>
      </c>
      <c r="B24" s="22"/>
      <c r="C24" s="352"/>
      <c r="D24" s="352"/>
      <c r="E24" s="14"/>
      <c r="F24" s="14"/>
      <c r="G24" s="14"/>
      <c r="H24" s="14"/>
      <c r="I24" s="14"/>
      <c r="J24" s="14"/>
      <c r="K24" s="14"/>
      <c r="L24" s="14"/>
      <c r="M24" s="14"/>
      <c r="N24" s="14"/>
      <c r="O24" s="14"/>
      <c r="P24" s="14"/>
      <c r="Q24" s="14"/>
      <c r="R24" s="14"/>
      <c r="S24" s="5"/>
      <c r="T24" s="5"/>
      <c r="X24" s="358"/>
    </row>
    <row r="25" spans="1:25" ht="20.25" customHeight="1">
      <c r="A25" s="21" t="s">
        <v>441</v>
      </c>
      <c r="B25" s="22"/>
      <c r="C25" s="352"/>
      <c r="D25" s="352"/>
      <c r="E25" s="14"/>
      <c r="F25" s="14"/>
      <c r="G25" s="14"/>
      <c r="H25" s="14"/>
      <c r="I25" s="14"/>
      <c r="J25" s="14"/>
      <c r="K25" s="14"/>
      <c r="L25" s="14"/>
      <c r="M25" s="14"/>
      <c r="N25" s="14"/>
      <c r="O25" s="14"/>
      <c r="P25" s="14"/>
      <c r="Q25" s="14"/>
      <c r="R25" s="14"/>
      <c r="S25" s="14"/>
      <c r="T25" s="14"/>
      <c r="U25" s="14"/>
      <c r="V25" s="5"/>
      <c r="X25" s="358"/>
    </row>
    <row r="26" spans="1:25" ht="20.25" customHeight="1">
      <c r="A26" s="21" t="s">
        <v>433</v>
      </c>
      <c r="B26" s="19"/>
      <c r="C26" s="19"/>
      <c r="D26" s="19"/>
      <c r="E26" s="14"/>
      <c r="F26" s="14"/>
      <c r="G26" s="14"/>
      <c r="H26" s="14"/>
      <c r="I26" s="14"/>
      <c r="J26" s="14"/>
      <c r="K26" s="14"/>
      <c r="L26" s="14"/>
      <c r="M26" s="14"/>
      <c r="N26" s="14"/>
      <c r="O26" s="14"/>
      <c r="P26" s="14"/>
      <c r="Q26" s="14"/>
      <c r="R26" s="14"/>
      <c r="S26" s="14"/>
      <c r="T26" s="14"/>
      <c r="U26" s="14"/>
      <c r="V26" s="5"/>
      <c r="X26" s="358"/>
    </row>
    <row r="27" spans="1:25" ht="20.25" customHeight="1">
      <c r="A27" s="494"/>
      <c r="B27" s="494"/>
      <c r="C27" s="494"/>
      <c r="D27" s="19"/>
      <c r="E27" s="14"/>
      <c r="F27" s="14"/>
      <c r="G27" s="14"/>
      <c r="H27" s="14"/>
      <c r="I27" s="14"/>
      <c r="J27" s="14"/>
      <c r="K27" s="14"/>
      <c r="L27" s="14"/>
      <c r="M27" s="14"/>
      <c r="N27" s="14"/>
      <c r="O27" s="14"/>
      <c r="P27" s="14"/>
      <c r="Q27" s="14"/>
      <c r="R27" s="14"/>
      <c r="S27" s="14"/>
      <c r="T27" s="14"/>
      <c r="U27" s="14"/>
      <c r="V27" s="5"/>
      <c r="X27" s="358"/>
    </row>
    <row r="28" spans="1:25" ht="13">
      <c r="X28" s="358"/>
    </row>
  </sheetData>
  <mergeCells count="24">
    <mergeCell ref="A27:C27"/>
    <mergeCell ref="Q6:Q7"/>
    <mergeCell ref="R6:R7"/>
    <mergeCell ref="P6:P7"/>
    <mergeCell ref="I6:I7"/>
    <mergeCell ref="L6:N6"/>
    <mergeCell ref="C6:C7"/>
    <mergeCell ref="D6:D7"/>
    <mergeCell ref="E6:E7"/>
    <mergeCell ref="A15:D15"/>
    <mergeCell ref="A6:B7"/>
    <mergeCell ref="G6:G7"/>
    <mergeCell ref="H6:H7"/>
    <mergeCell ref="F6:F7"/>
    <mergeCell ref="W20:X21"/>
    <mergeCell ref="D2:R2"/>
    <mergeCell ref="V6:V7"/>
    <mergeCell ref="S6:S7"/>
    <mergeCell ref="U6:U7"/>
    <mergeCell ref="T6:T7"/>
    <mergeCell ref="S3:V3"/>
    <mergeCell ref="O6:O7"/>
    <mergeCell ref="I5:O5"/>
    <mergeCell ref="V9:V14"/>
  </mergeCells>
  <phoneticPr fontId="3"/>
  <dataValidations count="5">
    <dataValidation type="whole" operator="greaterThan" allowBlank="1" showInputMessage="1" showErrorMessage="1" sqref="I10:I14 I16:I25" xr:uid="{00000000-0002-0000-0A00-000000000000}">
      <formula1>0</formula1>
    </dataValidation>
    <dataValidation type="list" allowBlank="1" showInputMessage="1" showErrorMessage="1" sqref="D16 D20:D21" xr:uid="{00000000-0002-0000-0A00-000001000000}">
      <formula1>#REF!</formula1>
    </dataValidation>
    <dataValidation type="list" allowBlank="1" showInputMessage="1" showErrorMessage="1" sqref="D10:D14 D25" xr:uid="{00000000-0002-0000-0A00-000002000000}">
      <formula1>$Y$3:$Y$24</formula1>
    </dataValidation>
    <dataValidation type="list" allowBlank="1" showInputMessage="1" showErrorMessage="1" sqref="J10:J14" xr:uid="{00000000-0002-0000-0A00-000003000000}">
      <formula1>$Z$3:$Z$7</formula1>
    </dataValidation>
    <dataValidation type="list" allowBlank="1" showInputMessage="1" showErrorMessage="1" sqref="D22:D24 D17:D19" xr:uid="{00000000-0002-0000-0A00-000004000000}">
      <formula1>$V$3:$V$24</formula1>
    </dataValidation>
  </dataValidations>
  <printOptions horizontalCentered="1"/>
  <pageMargins left="0.78740157480314965" right="0.59055118110236227" top="0.78740157480314965" bottom="0.78740157480314965" header="0.59055118110236227" footer="0.59055118110236227"/>
  <pageSetup paperSize="9" scale="65" orientation="landscape" r:id="rId1"/>
  <headerFooter alignWithMargins="0"/>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indexed="41"/>
  </sheetPr>
  <dimension ref="A1:G52"/>
  <sheetViews>
    <sheetView view="pageBreakPreview" topLeftCell="A28" zoomScaleNormal="100" workbookViewId="0">
      <selection activeCell="F7" sqref="F7:G10"/>
    </sheetView>
  </sheetViews>
  <sheetFormatPr defaultColWidth="9" defaultRowHeight="20.25" customHeight="1"/>
  <cols>
    <col min="1" max="3" width="2.26953125" style="2" customWidth="1"/>
    <col min="4" max="4" width="15.7265625" style="2" customWidth="1"/>
    <col min="5" max="5" width="2.26953125" style="2" customWidth="1"/>
    <col min="6" max="6" width="18" style="2" customWidth="1"/>
    <col min="7" max="7" width="45" style="2" customWidth="1"/>
    <col min="8" max="16384" width="9" style="2"/>
  </cols>
  <sheetData>
    <row r="1" spans="1:7" ht="20.25" customHeight="1">
      <c r="A1" s="2" t="s">
        <v>299</v>
      </c>
      <c r="G1" s="3" t="s">
        <v>131</v>
      </c>
    </row>
    <row r="2" spans="1:7" ht="13.5" customHeight="1">
      <c r="G2" s="3"/>
    </row>
    <row r="3" spans="1:7" ht="20.25" customHeight="1">
      <c r="G3" s="24" t="s">
        <v>403</v>
      </c>
    </row>
    <row r="4" spans="1:7" ht="13.5" customHeight="1">
      <c r="G4" s="12"/>
    </row>
    <row r="5" spans="1:7" ht="27" customHeight="1">
      <c r="B5" s="699" t="s">
        <v>176</v>
      </c>
      <c r="C5" s="699"/>
      <c r="D5" s="699"/>
      <c r="E5" s="699"/>
      <c r="F5" s="699"/>
      <c r="G5" s="699"/>
    </row>
    <row r="6" spans="1:7" ht="27" customHeight="1">
      <c r="B6" s="11"/>
      <c r="C6" s="700" t="s">
        <v>102</v>
      </c>
      <c r="D6" s="700"/>
      <c r="E6" s="48"/>
      <c r="F6" s="52" t="s">
        <v>263</v>
      </c>
      <c r="G6" s="52" t="s">
        <v>134</v>
      </c>
    </row>
    <row r="7" spans="1:7" ht="20.25" customHeight="1">
      <c r="B7" s="9"/>
      <c r="C7" s="10"/>
      <c r="D7" s="49"/>
      <c r="E7" s="50"/>
      <c r="F7" s="230" t="s">
        <v>135</v>
      </c>
      <c r="G7" s="231"/>
    </row>
    <row r="8" spans="1:7" ht="20.25" customHeight="1">
      <c r="B8" s="4" t="s">
        <v>136</v>
      </c>
      <c r="C8" s="12"/>
      <c r="D8" s="33"/>
      <c r="E8" s="51"/>
      <c r="F8" s="229"/>
      <c r="G8" s="232"/>
    </row>
    <row r="9" spans="1:7" ht="20.25" customHeight="1">
      <c r="B9" s="4"/>
      <c r="C9" s="701" t="s">
        <v>137</v>
      </c>
      <c r="D9" s="701"/>
      <c r="E9" s="51"/>
      <c r="F9" s="229">
        <v>80000</v>
      </c>
      <c r="G9" s="232" t="s">
        <v>400</v>
      </c>
    </row>
    <row r="10" spans="1:7" ht="20.25" customHeight="1">
      <c r="B10" s="4"/>
      <c r="C10" s="701" t="s">
        <v>138</v>
      </c>
      <c r="D10" s="701"/>
      <c r="E10" s="51"/>
      <c r="F10" s="229"/>
      <c r="G10" s="232"/>
    </row>
    <row r="11" spans="1:7" ht="20.25" customHeight="1">
      <c r="B11" s="4"/>
      <c r="C11" s="12"/>
      <c r="D11" s="33" t="s">
        <v>139</v>
      </c>
      <c r="E11" s="51"/>
      <c r="F11" s="229"/>
      <c r="G11" s="232"/>
    </row>
    <row r="12" spans="1:7" ht="20.25" customHeight="1">
      <c r="B12" s="4"/>
      <c r="C12" s="12"/>
      <c r="D12" s="33" t="s">
        <v>140</v>
      </c>
      <c r="E12" s="51"/>
      <c r="F12" s="229">
        <v>3000000</v>
      </c>
      <c r="G12" s="232" t="s">
        <v>489</v>
      </c>
    </row>
    <row r="13" spans="1:7" ht="20.25" customHeight="1">
      <c r="B13" s="4"/>
      <c r="C13" s="12"/>
      <c r="D13" s="33" t="s">
        <v>141</v>
      </c>
      <c r="E13" s="51"/>
      <c r="F13" s="229"/>
      <c r="G13" s="232"/>
    </row>
    <row r="14" spans="1:7" ht="20.25" customHeight="1">
      <c r="B14" s="4"/>
      <c r="C14" s="701" t="s">
        <v>158</v>
      </c>
      <c r="D14" s="701"/>
      <c r="E14" s="51"/>
      <c r="F14" s="229">
        <v>200000</v>
      </c>
      <c r="G14" s="232" t="s">
        <v>401</v>
      </c>
    </row>
    <row r="15" spans="1:7" ht="20.25" customHeight="1">
      <c r="B15" s="4"/>
      <c r="C15" s="701" t="s">
        <v>142</v>
      </c>
      <c r="D15" s="701"/>
      <c r="E15" s="51"/>
      <c r="F15" s="229">
        <v>10000</v>
      </c>
      <c r="G15" s="232" t="s">
        <v>373</v>
      </c>
    </row>
    <row r="16" spans="1:7" ht="20.25" customHeight="1">
      <c r="B16" s="4"/>
      <c r="C16" s="701" t="s">
        <v>143</v>
      </c>
      <c r="D16" s="701"/>
      <c r="E16" s="51"/>
      <c r="F16" s="229"/>
      <c r="G16" s="232" t="s">
        <v>402</v>
      </c>
    </row>
    <row r="17" spans="2:7" ht="20.25" customHeight="1">
      <c r="B17" s="4"/>
      <c r="C17" s="12"/>
      <c r="D17" s="33" t="s">
        <v>144</v>
      </c>
      <c r="E17" s="51"/>
      <c r="F17" s="229">
        <v>100000</v>
      </c>
      <c r="G17" s="232" t="s">
        <v>362</v>
      </c>
    </row>
    <row r="18" spans="2:7" ht="20.25" customHeight="1">
      <c r="B18" s="4"/>
      <c r="C18" s="12"/>
      <c r="D18" s="33" t="s">
        <v>145</v>
      </c>
      <c r="E18" s="51"/>
      <c r="F18" s="229">
        <v>8000</v>
      </c>
      <c r="G18" s="232" t="s">
        <v>363</v>
      </c>
    </row>
    <row r="19" spans="2:7" ht="20.25" customHeight="1">
      <c r="B19" s="4"/>
      <c r="C19" s="12"/>
      <c r="D19" s="33" t="s">
        <v>146</v>
      </c>
      <c r="E19" s="51"/>
      <c r="F19" s="229">
        <v>1000</v>
      </c>
      <c r="G19" s="232" t="s">
        <v>364</v>
      </c>
    </row>
    <row r="20" spans="2:7" ht="20.25" customHeight="1">
      <c r="B20" s="4"/>
      <c r="C20" s="12"/>
      <c r="D20" s="33" t="s">
        <v>147</v>
      </c>
      <c r="E20" s="51"/>
      <c r="F20" s="229">
        <v>20000</v>
      </c>
      <c r="G20" s="232" t="s">
        <v>365</v>
      </c>
    </row>
    <row r="21" spans="2:7" ht="20.25" customHeight="1">
      <c r="B21" s="4"/>
      <c r="C21" s="701" t="s">
        <v>148</v>
      </c>
      <c r="D21" s="701"/>
      <c r="E21" s="51"/>
      <c r="F21" s="229"/>
      <c r="G21" s="232"/>
    </row>
    <row r="22" spans="2:7" ht="20.25" customHeight="1">
      <c r="B22" s="4"/>
      <c r="C22" s="33"/>
      <c r="D22" s="33" t="s">
        <v>149</v>
      </c>
      <c r="E22" s="51"/>
      <c r="F22" s="229">
        <v>10000</v>
      </c>
      <c r="G22" s="232" t="s">
        <v>366</v>
      </c>
    </row>
    <row r="23" spans="2:7" ht="20.25" customHeight="1">
      <c r="B23" s="4"/>
      <c r="C23" s="12"/>
      <c r="D23" s="33" t="s">
        <v>150</v>
      </c>
      <c r="E23" s="51"/>
      <c r="F23" s="229">
        <v>44000</v>
      </c>
      <c r="G23" s="232" t="s">
        <v>404</v>
      </c>
    </row>
    <row r="24" spans="2:7" ht="20.25" customHeight="1">
      <c r="B24" s="4"/>
      <c r="C24" s="701" t="s">
        <v>151</v>
      </c>
      <c r="D24" s="701"/>
      <c r="E24" s="51"/>
      <c r="F24" s="229">
        <v>50000</v>
      </c>
      <c r="G24" s="232" t="s">
        <v>368</v>
      </c>
    </row>
    <row r="25" spans="2:7" ht="20.25" customHeight="1">
      <c r="B25" s="4"/>
      <c r="C25" s="701" t="s">
        <v>155</v>
      </c>
      <c r="D25" s="701"/>
      <c r="E25" s="51"/>
      <c r="F25" s="229">
        <v>500000</v>
      </c>
      <c r="G25" s="233" t="s">
        <v>369</v>
      </c>
    </row>
    <row r="26" spans="2:7" ht="20.25" customHeight="1">
      <c r="B26" s="241"/>
      <c r="C26" s="702" t="s">
        <v>114</v>
      </c>
      <c r="D26" s="702"/>
      <c r="E26" s="242"/>
      <c r="F26" s="249">
        <f>SUM(F9:F25)</f>
        <v>4023000</v>
      </c>
      <c r="G26" s="246"/>
    </row>
    <row r="27" spans="2:7" ht="20.25" customHeight="1">
      <c r="B27" s="45" t="s">
        <v>152</v>
      </c>
      <c r="C27" s="6"/>
      <c r="D27" s="6"/>
      <c r="E27" s="247"/>
      <c r="F27" s="236"/>
      <c r="G27" s="248"/>
    </row>
    <row r="28" spans="2:7" ht="20.25" customHeight="1">
      <c r="B28" s="45"/>
      <c r="C28" s="703" t="s">
        <v>153</v>
      </c>
      <c r="D28" s="703"/>
      <c r="E28" s="247"/>
      <c r="F28" s="236"/>
      <c r="G28" s="248"/>
    </row>
    <row r="29" spans="2:7" ht="20.25" customHeight="1">
      <c r="B29" s="45"/>
      <c r="C29" s="5"/>
      <c r="D29" s="6" t="s">
        <v>139</v>
      </c>
      <c r="E29" s="247"/>
      <c r="F29" s="236"/>
      <c r="G29" s="248"/>
    </row>
    <row r="30" spans="2:7" ht="20.25" customHeight="1">
      <c r="B30" s="45"/>
      <c r="C30" s="5"/>
      <c r="D30" s="6" t="s">
        <v>140</v>
      </c>
      <c r="E30" s="247"/>
      <c r="F30" s="236">
        <v>5000000</v>
      </c>
      <c r="G30" s="248" t="s">
        <v>488</v>
      </c>
    </row>
    <row r="31" spans="2:7" ht="20.25" customHeight="1">
      <c r="B31" s="45"/>
      <c r="C31" s="5"/>
      <c r="D31" s="6" t="s">
        <v>141</v>
      </c>
      <c r="E31" s="247"/>
      <c r="F31" s="236"/>
      <c r="G31" s="248"/>
    </row>
    <row r="32" spans="2:7" ht="20.25" customHeight="1">
      <c r="B32" s="241"/>
      <c r="C32" s="702" t="s">
        <v>114</v>
      </c>
      <c r="D32" s="702"/>
      <c r="E32" s="242"/>
      <c r="F32" s="249">
        <f>SUM(F29:F31)</f>
        <v>5000000</v>
      </c>
      <c r="G32" s="246"/>
    </row>
    <row r="33" spans="2:7" ht="20.25" customHeight="1">
      <c r="B33" s="45" t="s">
        <v>154</v>
      </c>
      <c r="C33" s="6"/>
      <c r="D33" s="6"/>
      <c r="E33" s="247"/>
      <c r="F33" s="236"/>
      <c r="G33" s="248"/>
    </row>
    <row r="34" spans="2:7" ht="20.25" customHeight="1">
      <c r="B34" s="45"/>
      <c r="C34" s="703" t="s">
        <v>153</v>
      </c>
      <c r="D34" s="703"/>
      <c r="E34" s="247"/>
      <c r="F34" s="236"/>
      <c r="G34" s="248"/>
    </row>
    <row r="35" spans="2:7" ht="20.25" customHeight="1">
      <c r="B35" s="45"/>
      <c r="C35" s="5"/>
      <c r="D35" s="6" t="s">
        <v>139</v>
      </c>
      <c r="E35" s="247"/>
      <c r="F35" s="236"/>
      <c r="G35" s="248"/>
    </row>
    <row r="36" spans="2:7" ht="20.25" customHeight="1">
      <c r="B36" s="45"/>
      <c r="C36" s="5"/>
      <c r="D36" s="6" t="s">
        <v>140</v>
      </c>
      <c r="E36" s="247"/>
      <c r="F36" s="236"/>
      <c r="G36" s="248" t="s">
        <v>370</v>
      </c>
    </row>
    <row r="37" spans="2:7" ht="20.25" customHeight="1">
      <c r="B37" s="45"/>
      <c r="C37" s="5"/>
      <c r="D37" s="6" t="s">
        <v>141</v>
      </c>
      <c r="E37" s="247"/>
      <c r="F37" s="236"/>
      <c r="G37" s="248"/>
    </row>
    <row r="38" spans="2:7" ht="20.25" customHeight="1">
      <c r="B38" s="45"/>
      <c r="C38" s="703" t="s">
        <v>143</v>
      </c>
      <c r="D38" s="703"/>
      <c r="E38" s="247"/>
      <c r="F38" s="236"/>
      <c r="G38" s="248"/>
    </row>
    <row r="39" spans="2:7" ht="20.25" customHeight="1">
      <c r="B39" s="45"/>
      <c r="C39" s="5"/>
      <c r="D39" s="6" t="s">
        <v>144</v>
      </c>
      <c r="E39" s="247"/>
      <c r="F39" s="236">
        <v>50000</v>
      </c>
      <c r="G39" s="248" t="s">
        <v>362</v>
      </c>
    </row>
    <row r="40" spans="2:7" ht="20.25" customHeight="1">
      <c r="B40" s="45"/>
      <c r="C40" s="5"/>
      <c r="D40" s="6" t="s">
        <v>145</v>
      </c>
      <c r="E40" s="247"/>
      <c r="F40" s="236">
        <v>3000</v>
      </c>
      <c r="G40" s="248" t="s">
        <v>371</v>
      </c>
    </row>
    <row r="41" spans="2:7" ht="20.25" customHeight="1">
      <c r="B41" s="45"/>
      <c r="C41" s="5"/>
      <c r="D41" s="6" t="s">
        <v>146</v>
      </c>
      <c r="E41" s="247"/>
      <c r="F41" s="236"/>
      <c r="G41" s="248"/>
    </row>
    <row r="42" spans="2:7" ht="20.25" customHeight="1">
      <c r="B42" s="45"/>
      <c r="C42" s="5"/>
      <c r="D42" s="6" t="s">
        <v>147</v>
      </c>
      <c r="E42" s="247"/>
      <c r="F42" s="236"/>
      <c r="G42" s="248"/>
    </row>
    <row r="43" spans="2:7" ht="20.25" customHeight="1">
      <c r="B43" s="45"/>
      <c r="C43" s="703" t="s">
        <v>148</v>
      </c>
      <c r="D43" s="703"/>
      <c r="E43" s="247"/>
      <c r="F43" s="236"/>
      <c r="G43" s="248"/>
    </row>
    <row r="44" spans="2:7" ht="20.25" customHeight="1">
      <c r="B44" s="45"/>
      <c r="C44" s="5"/>
      <c r="D44" s="6" t="s">
        <v>149</v>
      </c>
      <c r="E44" s="247"/>
      <c r="F44" s="236">
        <v>4000</v>
      </c>
      <c r="G44" s="248" t="s">
        <v>372</v>
      </c>
    </row>
    <row r="45" spans="2:7" ht="20.25" customHeight="1">
      <c r="B45" s="45"/>
      <c r="C45" s="5"/>
      <c r="D45" s="6" t="s">
        <v>150</v>
      </c>
      <c r="E45" s="247"/>
      <c r="F45" s="236"/>
      <c r="G45" s="248"/>
    </row>
    <row r="46" spans="2:7" ht="20.25" customHeight="1">
      <c r="B46" s="45"/>
      <c r="C46" s="703" t="s">
        <v>151</v>
      </c>
      <c r="D46" s="703"/>
      <c r="E46" s="247"/>
      <c r="F46" s="236"/>
      <c r="G46" s="248"/>
    </row>
    <row r="47" spans="2:7" ht="20.25" customHeight="1">
      <c r="B47" s="45"/>
      <c r="C47" s="703" t="s">
        <v>155</v>
      </c>
      <c r="D47" s="703"/>
      <c r="E47" s="247"/>
      <c r="F47" s="236"/>
      <c r="G47" s="248"/>
    </row>
    <row r="48" spans="2:7" ht="20.25" customHeight="1">
      <c r="B48" s="241"/>
      <c r="C48" s="702" t="s">
        <v>114</v>
      </c>
      <c r="D48" s="702"/>
      <c r="E48" s="242"/>
      <c r="F48" s="249">
        <f>SUM(F34:F47)</f>
        <v>57000</v>
      </c>
      <c r="G48" s="246"/>
    </row>
    <row r="49" spans="2:7" ht="27" customHeight="1">
      <c r="B49" s="243"/>
      <c r="C49" s="704" t="s">
        <v>156</v>
      </c>
      <c r="D49" s="704"/>
      <c r="E49" s="244"/>
      <c r="F49" s="250">
        <f>SUM(F26,F32,F48)</f>
        <v>9080000</v>
      </c>
      <c r="G49" s="245"/>
    </row>
    <row r="50" spans="2:7" ht="20.25" customHeight="1">
      <c r="B50" s="2" t="s">
        <v>157</v>
      </c>
    </row>
    <row r="51" spans="2:7" ht="20.25" customHeight="1">
      <c r="C51" s="2" t="s">
        <v>1</v>
      </c>
    </row>
    <row r="52" spans="2:7" ht="20.25" customHeight="1">
      <c r="C52" s="378" t="s">
        <v>0</v>
      </c>
    </row>
  </sheetData>
  <mergeCells count="20">
    <mergeCell ref="C48:D48"/>
    <mergeCell ref="C49:D49"/>
    <mergeCell ref="C32:D32"/>
    <mergeCell ref="C34:D34"/>
    <mergeCell ref="C38:D38"/>
    <mergeCell ref="C43:D43"/>
    <mergeCell ref="C46:D46"/>
    <mergeCell ref="C47:D47"/>
    <mergeCell ref="C26:D26"/>
    <mergeCell ref="C28:D28"/>
    <mergeCell ref="C14:D14"/>
    <mergeCell ref="C15:D15"/>
    <mergeCell ref="C16:D16"/>
    <mergeCell ref="C21:D21"/>
    <mergeCell ref="C25:D25"/>
    <mergeCell ref="B5:G5"/>
    <mergeCell ref="C6:D6"/>
    <mergeCell ref="C9:D9"/>
    <mergeCell ref="C10:D10"/>
    <mergeCell ref="C24:D24"/>
  </mergeCells>
  <phoneticPr fontId="3"/>
  <printOptions horizontalCentered="1"/>
  <pageMargins left="0.78740157480314965" right="0.59055118110236227" top="0.78740157480314965" bottom="0.78740157480314965" header="0.59055118110236227" footer="0.59055118110236227"/>
  <pageSetup paperSize="9" scale="72" orientation="portrait" r:id="rId1"/>
  <headerFooter alignWithMargins="0"/>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indexed="41"/>
  </sheetPr>
  <dimension ref="A1:BE42"/>
  <sheetViews>
    <sheetView view="pageBreakPreview" topLeftCell="A21" zoomScale="85" zoomScaleNormal="100" zoomScaleSheetLayoutView="85" workbookViewId="0">
      <selection activeCell="F5" sqref="F5:G10"/>
    </sheetView>
  </sheetViews>
  <sheetFormatPr defaultColWidth="9" defaultRowHeight="13.5" customHeight="1"/>
  <cols>
    <col min="1" max="1" width="9" style="8"/>
    <col min="2" max="2" width="13.453125" style="8" customWidth="1"/>
    <col min="3" max="3" width="9" style="8"/>
    <col min="4" max="4" width="5.6328125" style="8" customWidth="1"/>
    <col min="5" max="10" width="4.453125" style="8" customWidth="1"/>
    <col min="11" max="16" width="5.6328125" style="75" customWidth="1"/>
    <col min="17" max="17" width="4.453125" style="8" customWidth="1"/>
    <col min="18" max="18" width="4.453125" style="211" customWidth="1"/>
    <col min="19" max="26" width="4.453125" style="8" customWidth="1"/>
    <col min="27" max="27" width="4.453125" style="139" customWidth="1"/>
    <col min="28" max="33" width="4.453125" style="8" customWidth="1"/>
    <col min="34" max="34" width="4.453125" style="139" customWidth="1"/>
    <col min="35" max="40" width="4.453125" style="8" customWidth="1"/>
    <col min="41" max="41" width="4.453125" style="139" customWidth="1"/>
    <col min="42" max="49" width="4.453125" style="8" customWidth="1"/>
    <col min="50" max="50" width="10.36328125" style="8" customWidth="1"/>
    <col min="51" max="51" width="6.7265625" style="8" customWidth="1"/>
    <col min="52" max="52" width="2.26953125" style="8" customWidth="1"/>
    <col min="53" max="53" width="9" style="8"/>
    <col min="54" max="54" width="7.453125" style="8" customWidth="1"/>
    <col min="55" max="55" width="18.90625" style="8" customWidth="1"/>
    <col min="56" max="56" width="30.36328125" style="8" customWidth="1"/>
    <col min="57" max="57" width="27.26953125" style="8" customWidth="1"/>
    <col min="58" max="16384" width="9" style="8"/>
  </cols>
  <sheetData>
    <row r="1" spans="1:57" ht="27" customHeight="1">
      <c r="A1" s="8" t="s">
        <v>303</v>
      </c>
      <c r="BA1" s="133" t="s">
        <v>24</v>
      </c>
      <c r="BB1" s="133" t="s">
        <v>274</v>
      </c>
      <c r="BC1" s="54" t="s">
        <v>293</v>
      </c>
      <c r="BD1" s="134" t="s">
        <v>55</v>
      </c>
      <c r="BE1" s="133" t="s">
        <v>56</v>
      </c>
    </row>
    <row r="2" spans="1:57" ht="27" customHeight="1">
      <c r="A2" s="625" t="s">
        <v>208</v>
      </c>
      <c r="B2" s="625"/>
      <c r="C2" s="625"/>
      <c r="D2" s="625"/>
      <c r="E2" s="625"/>
      <c r="F2" s="625"/>
      <c r="G2" s="625"/>
      <c r="H2" s="625"/>
      <c r="I2" s="625"/>
      <c r="J2" s="625"/>
      <c r="K2" s="625"/>
      <c r="L2" s="625"/>
      <c r="M2" s="625"/>
      <c r="N2" s="625"/>
      <c r="O2" s="625"/>
      <c r="P2" s="625"/>
      <c r="Q2" s="625"/>
      <c r="R2" s="625"/>
      <c r="S2" s="625"/>
      <c r="T2" s="625"/>
      <c r="U2" s="625"/>
      <c r="V2" s="625"/>
      <c r="W2" s="625"/>
      <c r="X2" s="625"/>
      <c r="Y2" s="625"/>
      <c r="Z2" s="625"/>
      <c r="AA2" s="625"/>
      <c r="AB2" s="625"/>
      <c r="AC2" s="625"/>
      <c r="AD2" s="625"/>
      <c r="AE2" s="625"/>
      <c r="AF2" s="625"/>
      <c r="AG2" s="625"/>
      <c r="AH2" s="625"/>
      <c r="AI2" s="625"/>
      <c r="AJ2" s="625"/>
      <c r="AK2" s="625"/>
      <c r="AL2" s="625"/>
      <c r="AM2" s="625"/>
      <c r="AN2" s="625"/>
      <c r="AO2" s="625"/>
      <c r="AP2" s="625"/>
      <c r="AQ2" s="625"/>
      <c r="AR2" s="625"/>
      <c r="AS2" s="625"/>
      <c r="AT2" s="625"/>
      <c r="AU2" s="625"/>
      <c r="AV2" s="625"/>
      <c r="AW2" s="625"/>
      <c r="AX2" s="625"/>
      <c r="AY2" s="625"/>
      <c r="BA2" s="133" t="s">
        <v>26</v>
      </c>
      <c r="BB2" s="133" t="s">
        <v>275</v>
      </c>
      <c r="BC2" s="54" t="s">
        <v>294</v>
      </c>
      <c r="BD2" s="134" t="s">
        <v>57</v>
      </c>
      <c r="BE2" s="133" t="s">
        <v>58</v>
      </c>
    </row>
    <row r="3" spans="1:57" ht="27" customHeight="1">
      <c r="AH3" s="75"/>
      <c r="AO3" s="75"/>
      <c r="AT3" s="708"/>
      <c r="AU3" s="708"/>
      <c r="AV3" s="708"/>
      <c r="AW3" s="708"/>
      <c r="AX3" s="708"/>
      <c r="AY3" s="708"/>
      <c r="BA3" s="133" t="s">
        <v>27</v>
      </c>
      <c r="BB3" s="133" t="s">
        <v>276</v>
      </c>
      <c r="BC3" s="54" t="s">
        <v>295</v>
      </c>
      <c r="BD3" s="135"/>
      <c r="BE3" s="133" t="s">
        <v>8</v>
      </c>
    </row>
    <row r="4" spans="1:57" ht="13.5" customHeight="1">
      <c r="AH4" s="75"/>
      <c r="AO4" s="75"/>
      <c r="AX4" s="614"/>
      <c r="AY4" s="614"/>
      <c r="BA4" s="133" t="s">
        <v>29</v>
      </c>
      <c r="BB4" s="133" t="s">
        <v>59</v>
      </c>
      <c r="BC4" s="54" t="s">
        <v>292</v>
      </c>
      <c r="BD4" s="13"/>
      <c r="BE4" s="133" t="s">
        <v>9</v>
      </c>
    </row>
    <row r="5" spans="1:57" ht="27" customHeight="1">
      <c r="A5" s="617" t="s">
        <v>36</v>
      </c>
      <c r="B5" s="606" t="s">
        <v>37</v>
      </c>
      <c r="C5" s="606" t="s">
        <v>38</v>
      </c>
      <c r="D5" s="606" t="s">
        <v>39</v>
      </c>
      <c r="E5" s="606" t="s">
        <v>40</v>
      </c>
      <c r="F5" s="606" t="s">
        <v>18</v>
      </c>
      <c r="G5" s="617" t="s">
        <v>300</v>
      </c>
      <c r="H5" s="210"/>
      <c r="I5" s="617" t="s">
        <v>302</v>
      </c>
      <c r="J5" s="210"/>
      <c r="K5" s="603" t="s">
        <v>322</v>
      </c>
      <c r="L5" s="603" t="s">
        <v>323</v>
      </c>
      <c r="M5" s="603" t="s">
        <v>324</v>
      </c>
      <c r="N5" s="603" t="s">
        <v>325</v>
      </c>
      <c r="O5" s="603" t="s">
        <v>326</v>
      </c>
      <c r="P5" s="603" t="s">
        <v>327</v>
      </c>
      <c r="Q5" s="606" t="s">
        <v>265</v>
      </c>
      <c r="R5" s="603" t="s">
        <v>423</v>
      </c>
      <c r="S5" s="617" t="s">
        <v>41</v>
      </c>
      <c r="T5" s="618"/>
      <c r="U5" s="618"/>
      <c r="V5" s="618"/>
      <c r="W5" s="618"/>
      <c r="X5" s="615"/>
      <c r="Y5" s="606" t="s">
        <v>42</v>
      </c>
      <c r="Z5" s="606" t="s">
        <v>43</v>
      </c>
      <c r="AA5" s="620" t="s">
        <v>44</v>
      </c>
      <c r="AB5" s="621"/>
      <c r="AC5" s="621"/>
      <c r="AD5" s="621"/>
      <c r="AE5" s="621"/>
      <c r="AF5" s="621"/>
      <c r="AG5" s="621"/>
      <c r="AH5" s="621"/>
      <c r="AI5" s="621"/>
      <c r="AJ5" s="621"/>
      <c r="AK5" s="621"/>
      <c r="AL5" s="621"/>
      <c r="AM5" s="621"/>
      <c r="AN5" s="621"/>
      <c r="AO5" s="621"/>
      <c r="AP5" s="621"/>
      <c r="AQ5" s="621"/>
      <c r="AR5" s="621"/>
      <c r="AS5" s="621"/>
      <c r="AT5" s="621"/>
      <c r="AU5" s="621"/>
      <c r="AV5" s="621"/>
      <c r="AW5" s="621"/>
      <c r="AX5" s="622"/>
      <c r="AY5" s="615" t="s">
        <v>34</v>
      </c>
      <c r="BA5" s="133" t="s">
        <v>30</v>
      </c>
      <c r="BB5" s="133" t="s">
        <v>277</v>
      </c>
      <c r="BC5" s="54" t="s">
        <v>416</v>
      </c>
      <c r="BD5" s="13"/>
      <c r="BE5" s="133" t="s">
        <v>10</v>
      </c>
    </row>
    <row r="6" spans="1:57" ht="27" customHeight="1">
      <c r="A6" s="626"/>
      <c r="B6" s="607"/>
      <c r="C6" s="607"/>
      <c r="D6" s="607"/>
      <c r="E6" s="607"/>
      <c r="F6" s="607"/>
      <c r="G6" s="626"/>
      <c r="H6" s="705" t="s">
        <v>301</v>
      </c>
      <c r="I6" s="626"/>
      <c r="J6" s="705" t="s">
        <v>317</v>
      </c>
      <c r="K6" s="604"/>
      <c r="L6" s="604"/>
      <c r="M6" s="604"/>
      <c r="N6" s="604"/>
      <c r="O6" s="604"/>
      <c r="P6" s="604"/>
      <c r="Q6" s="607"/>
      <c r="R6" s="604"/>
      <c r="S6" s="626"/>
      <c r="T6" s="709"/>
      <c r="U6" s="709"/>
      <c r="V6" s="709"/>
      <c r="W6" s="709"/>
      <c r="X6" s="616"/>
      <c r="Y6" s="607"/>
      <c r="Z6" s="607"/>
      <c r="AA6" s="620" t="s">
        <v>487</v>
      </c>
      <c r="AB6" s="621"/>
      <c r="AC6" s="621"/>
      <c r="AD6" s="621"/>
      <c r="AE6" s="621"/>
      <c r="AF6" s="621"/>
      <c r="AG6" s="621"/>
      <c r="AH6" s="621"/>
      <c r="AI6" s="621"/>
      <c r="AJ6" s="621"/>
      <c r="AK6" s="621"/>
      <c r="AL6" s="621"/>
      <c r="AM6" s="621"/>
      <c r="AN6" s="621"/>
      <c r="AO6" s="621"/>
      <c r="AP6" s="621"/>
      <c r="AQ6" s="621"/>
      <c r="AR6" s="621"/>
      <c r="AS6" s="621"/>
      <c r="AT6" s="621"/>
      <c r="AU6" s="621"/>
      <c r="AV6" s="606" t="s">
        <v>48</v>
      </c>
      <c r="AW6" s="606" t="s">
        <v>209</v>
      </c>
      <c r="AX6" s="615" t="s">
        <v>49</v>
      </c>
      <c r="AY6" s="616"/>
      <c r="BA6" s="13"/>
      <c r="BB6" s="136" t="s">
        <v>278</v>
      </c>
      <c r="BC6" s="54" t="s">
        <v>417</v>
      </c>
      <c r="BD6" s="13"/>
      <c r="BE6" s="133" t="s">
        <v>35</v>
      </c>
    </row>
    <row r="7" spans="1:57" ht="27" customHeight="1">
      <c r="A7" s="626"/>
      <c r="B7" s="607"/>
      <c r="C7" s="607"/>
      <c r="D7" s="607"/>
      <c r="E7" s="607"/>
      <c r="F7" s="607"/>
      <c r="G7" s="626"/>
      <c r="H7" s="629"/>
      <c r="I7" s="626"/>
      <c r="J7" s="629"/>
      <c r="K7" s="604"/>
      <c r="L7" s="604"/>
      <c r="M7" s="604"/>
      <c r="N7" s="604"/>
      <c r="O7" s="604"/>
      <c r="P7" s="604"/>
      <c r="Q7" s="607"/>
      <c r="R7" s="604"/>
      <c r="S7" s="609"/>
      <c r="T7" s="619"/>
      <c r="U7" s="619"/>
      <c r="V7" s="619"/>
      <c r="W7" s="619"/>
      <c r="X7" s="610"/>
      <c r="Y7" s="607"/>
      <c r="Z7" s="607"/>
      <c r="AA7" s="600" t="s">
        <v>318</v>
      </c>
      <c r="AB7" s="620" t="s">
        <v>319</v>
      </c>
      <c r="AC7" s="621"/>
      <c r="AD7" s="621"/>
      <c r="AE7" s="621"/>
      <c r="AF7" s="621"/>
      <c r="AG7" s="622"/>
      <c r="AH7" s="600" t="s">
        <v>320</v>
      </c>
      <c r="AI7" s="620" t="s">
        <v>319</v>
      </c>
      <c r="AJ7" s="621"/>
      <c r="AK7" s="621"/>
      <c r="AL7" s="621"/>
      <c r="AM7" s="621"/>
      <c r="AN7" s="622"/>
      <c r="AO7" s="600" t="s">
        <v>321</v>
      </c>
      <c r="AP7" s="620" t="s">
        <v>319</v>
      </c>
      <c r="AQ7" s="621"/>
      <c r="AR7" s="621"/>
      <c r="AS7" s="621"/>
      <c r="AT7" s="621"/>
      <c r="AU7" s="621"/>
      <c r="AV7" s="607"/>
      <c r="AW7" s="607"/>
      <c r="AX7" s="616"/>
      <c r="AY7" s="616"/>
      <c r="BB7" s="133" t="s">
        <v>60</v>
      </c>
      <c r="BC7" s="54" t="s">
        <v>418</v>
      </c>
    </row>
    <row r="8" spans="1:57" ht="54" customHeight="1">
      <c r="A8" s="626"/>
      <c r="B8" s="607"/>
      <c r="C8" s="607"/>
      <c r="D8" s="607"/>
      <c r="E8" s="607"/>
      <c r="F8" s="607"/>
      <c r="G8" s="626"/>
      <c r="H8" s="629"/>
      <c r="I8" s="626"/>
      <c r="J8" s="629"/>
      <c r="K8" s="604"/>
      <c r="L8" s="604"/>
      <c r="M8" s="604"/>
      <c r="N8" s="604"/>
      <c r="O8" s="604"/>
      <c r="P8" s="604"/>
      <c r="Q8" s="607"/>
      <c r="R8" s="604"/>
      <c r="S8" s="609" t="s">
        <v>45</v>
      </c>
      <c r="T8" s="610"/>
      <c r="U8" s="609" t="s">
        <v>46</v>
      </c>
      <c r="V8" s="610"/>
      <c r="W8" s="609" t="s">
        <v>47</v>
      </c>
      <c r="X8" s="610"/>
      <c r="Y8" s="607"/>
      <c r="Z8" s="607"/>
      <c r="AA8" s="706"/>
      <c r="AB8" s="613" t="s">
        <v>210</v>
      </c>
      <c r="AC8" s="613" t="s">
        <v>211</v>
      </c>
      <c r="AD8" s="613" t="s">
        <v>212</v>
      </c>
      <c r="AE8" s="613" t="s">
        <v>213</v>
      </c>
      <c r="AF8" s="613" t="s">
        <v>214</v>
      </c>
      <c r="AG8" s="613" t="s">
        <v>215</v>
      </c>
      <c r="AH8" s="706"/>
      <c r="AI8" s="613" t="s">
        <v>210</v>
      </c>
      <c r="AJ8" s="613" t="s">
        <v>211</v>
      </c>
      <c r="AK8" s="613" t="s">
        <v>212</v>
      </c>
      <c r="AL8" s="613" t="s">
        <v>213</v>
      </c>
      <c r="AM8" s="613" t="s">
        <v>214</v>
      </c>
      <c r="AN8" s="613" t="s">
        <v>215</v>
      </c>
      <c r="AO8" s="706"/>
      <c r="AP8" s="613" t="s">
        <v>210</v>
      </c>
      <c r="AQ8" s="613" t="s">
        <v>211</v>
      </c>
      <c r="AR8" s="613" t="s">
        <v>212</v>
      </c>
      <c r="AS8" s="613" t="s">
        <v>213</v>
      </c>
      <c r="AT8" s="613" t="s">
        <v>214</v>
      </c>
      <c r="AU8" s="620" t="s">
        <v>215</v>
      </c>
      <c r="AV8" s="607"/>
      <c r="AW8" s="607"/>
      <c r="AX8" s="616"/>
      <c r="AY8" s="616"/>
      <c r="BB8" s="133" t="s">
        <v>279</v>
      </c>
      <c r="BC8" s="54" t="s">
        <v>419</v>
      </c>
    </row>
    <row r="9" spans="1:57" ht="27" customHeight="1">
      <c r="A9" s="609"/>
      <c r="B9" s="608"/>
      <c r="C9" s="608"/>
      <c r="D9" s="608"/>
      <c r="E9" s="608"/>
      <c r="F9" s="608"/>
      <c r="G9" s="609"/>
      <c r="H9" s="630"/>
      <c r="I9" s="609"/>
      <c r="J9" s="630"/>
      <c r="K9" s="605"/>
      <c r="L9" s="605"/>
      <c r="M9" s="605"/>
      <c r="N9" s="605"/>
      <c r="O9" s="605"/>
      <c r="P9" s="605"/>
      <c r="Q9" s="611"/>
      <c r="R9" s="605"/>
      <c r="S9" s="85" t="s">
        <v>50</v>
      </c>
      <c r="T9" s="85" t="s">
        <v>51</v>
      </c>
      <c r="U9" s="85" t="s">
        <v>50</v>
      </c>
      <c r="V9" s="85" t="s">
        <v>51</v>
      </c>
      <c r="W9" s="85" t="s">
        <v>50</v>
      </c>
      <c r="X9" s="85" t="s">
        <v>51</v>
      </c>
      <c r="Y9" s="608"/>
      <c r="Z9" s="608"/>
      <c r="AA9" s="707"/>
      <c r="AB9" s="613"/>
      <c r="AC9" s="613"/>
      <c r="AD9" s="613"/>
      <c r="AE9" s="613"/>
      <c r="AF9" s="613"/>
      <c r="AG9" s="613"/>
      <c r="AH9" s="707"/>
      <c r="AI9" s="613"/>
      <c r="AJ9" s="613"/>
      <c r="AK9" s="613"/>
      <c r="AL9" s="613"/>
      <c r="AM9" s="613"/>
      <c r="AN9" s="613"/>
      <c r="AO9" s="707"/>
      <c r="AP9" s="613"/>
      <c r="AQ9" s="613"/>
      <c r="AR9" s="613"/>
      <c r="AS9" s="613"/>
      <c r="AT9" s="613"/>
      <c r="AU9" s="620"/>
      <c r="AV9" s="608"/>
      <c r="AW9" s="608"/>
      <c r="AX9" s="610"/>
      <c r="AY9" s="610"/>
      <c r="BB9" s="133" t="s">
        <v>280</v>
      </c>
      <c r="BC9" s="54" t="s">
        <v>484</v>
      </c>
    </row>
    <row r="10" spans="1:57" ht="20.25" customHeight="1">
      <c r="A10" s="82"/>
      <c r="B10" s="83"/>
      <c r="C10" s="83"/>
      <c r="D10" s="86" t="s">
        <v>52</v>
      </c>
      <c r="E10" s="86" t="s">
        <v>11</v>
      </c>
      <c r="F10" s="86" t="s">
        <v>11</v>
      </c>
      <c r="G10" s="166" t="s">
        <v>11</v>
      </c>
      <c r="H10" s="167" t="s">
        <v>11</v>
      </c>
      <c r="I10" s="166" t="s">
        <v>11</v>
      </c>
      <c r="J10" s="167" t="s">
        <v>11</v>
      </c>
      <c r="K10" s="222" t="s">
        <v>121</v>
      </c>
      <c r="L10" s="222" t="s">
        <v>121</v>
      </c>
      <c r="M10" s="222" t="s">
        <v>121</v>
      </c>
      <c r="N10" s="222" t="s">
        <v>121</v>
      </c>
      <c r="O10" s="222" t="s">
        <v>121</v>
      </c>
      <c r="P10" s="222" t="s">
        <v>121</v>
      </c>
      <c r="Q10" s="87"/>
      <c r="R10" s="212"/>
      <c r="S10" s="86" t="s">
        <v>11</v>
      </c>
      <c r="T10" s="86" t="s">
        <v>11</v>
      </c>
      <c r="U10" s="86" t="s">
        <v>11</v>
      </c>
      <c r="V10" s="86" t="s">
        <v>11</v>
      </c>
      <c r="W10" s="86" t="s">
        <v>11</v>
      </c>
      <c r="X10" s="86" t="s">
        <v>11</v>
      </c>
      <c r="Y10" s="86"/>
      <c r="Z10" s="86"/>
      <c r="AA10" s="218" t="s">
        <v>11</v>
      </c>
      <c r="AB10" s="87" t="s">
        <v>216</v>
      </c>
      <c r="AC10" s="87" t="s">
        <v>216</v>
      </c>
      <c r="AD10" s="87" t="s">
        <v>216</v>
      </c>
      <c r="AE10" s="87" t="s">
        <v>216</v>
      </c>
      <c r="AF10" s="87" t="s">
        <v>216</v>
      </c>
      <c r="AG10" s="87" t="s">
        <v>216</v>
      </c>
      <c r="AH10" s="218" t="s">
        <v>11</v>
      </c>
      <c r="AI10" s="87" t="s">
        <v>216</v>
      </c>
      <c r="AJ10" s="87" t="s">
        <v>216</v>
      </c>
      <c r="AK10" s="87" t="s">
        <v>216</v>
      </c>
      <c r="AL10" s="87" t="s">
        <v>216</v>
      </c>
      <c r="AM10" s="87" t="s">
        <v>216</v>
      </c>
      <c r="AN10" s="87" t="s">
        <v>216</v>
      </c>
      <c r="AO10" s="218" t="s">
        <v>11</v>
      </c>
      <c r="AP10" s="87" t="s">
        <v>216</v>
      </c>
      <c r="AQ10" s="87" t="s">
        <v>216</v>
      </c>
      <c r="AR10" s="87" t="s">
        <v>216</v>
      </c>
      <c r="AS10" s="87" t="s">
        <v>216</v>
      </c>
      <c r="AT10" s="87" t="s">
        <v>216</v>
      </c>
      <c r="AU10" s="87" t="s">
        <v>216</v>
      </c>
      <c r="AV10" s="87" t="s">
        <v>53</v>
      </c>
      <c r="AW10" s="87" t="s">
        <v>54</v>
      </c>
      <c r="AX10" s="87"/>
      <c r="AY10" s="84"/>
      <c r="BB10" s="133" t="s">
        <v>281</v>
      </c>
      <c r="BC10" s="54" t="s">
        <v>485</v>
      </c>
    </row>
    <row r="11" spans="1:57" ht="40.5" customHeight="1">
      <c r="A11" s="91" t="s">
        <v>24</v>
      </c>
      <c r="B11" s="77" t="s">
        <v>374</v>
      </c>
      <c r="C11" s="77" t="s">
        <v>284</v>
      </c>
      <c r="D11" s="157">
        <v>400</v>
      </c>
      <c r="E11" s="157">
        <v>410</v>
      </c>
      <c r="F11" s="470">
        <v>20</v>
      </c>
      <c r="G11" s="168"/>
      <c r="H11" s="169"/>
      <c r="I11" s="168"/>
      <c r="J11" s="169"/>
      <c r="K11" s="223">
        <v>11</v>
      </c>
      <c r="L11" s="223"/>
      <c r="M11" s="223">
        <v>10</v>
      </c>
      <c r="N11" s="223">
        <v>15</v>
      </c>
      <c r="O11" s="223"/>
      <c r="P11" s="223"/>
      <c r="Q11" s="285" t="s">
        <v>420</v>
      </c>
      <c r="R11" s="76" t="s">
        <v>55</v>
      </c>
      <c r="S11" s="71"/>
      <c r="T11" s="71">
        <v>1</v>
      </c>
      <c r="U11" s="71"/>
      <c r="V11" s="71">
        <v>3</v>
      </c>
      <c r="W11" s="71"/>
      <c r="X11" s="72">
        <v>15</v>
      </c>
      <c r="Y11" s="76" t="s">
        <v>55</v>
      </c>
      <c r="Z11" s="76" t="s">
        <v>55</v>
      </c>
      <c r="AA11" s="446">
        <f>SUM(AB11:AG11)</f>
        <v>8</v>
      </c>
      <c r="AB11" s="72">
        <v>8</v>
      </c>
      <c r="AC11" s="72"/>
      <c r="AD11" s="72"/>
      <c r="AE11" s="72"/>
      <c r="AF11" s="72"/>
      <c r="AG11" s="72"/>
      <c r="AH11" s="446">
        <f>SUM(AI11:AN11)</f>
        <v>0</v>
      </c>
      <c r="AI11" s="72"/>
      <c r="AJ11" s="72"/>
      <c r="AK11" s="72"/>
      <c r="AL11" s="72"/>
      <c r="AM11" s="72"/>
      <c r="AN11" s="72"/>
      <c r="AO11" s="446">
        <f>SUM(AP11:AU11)</f>
        <v>0</v>
      </c>
      <c r="AP11" s="72"/>
      <c r="AQ11" s="72"/>
      <c r="AR11" s="72"/>
      <c r="AS11" s="72"/>
      <c r="AT11" s="72"/>
      <c r="AU11" s="72"/>
      <c r="AV11" s="72">
        <v>3</v>
      </c>
      <c r="AW11" s="72">
        <v>3</v>
      </c>
      <c r="AX11" s="379" t="s">
        <v>9</v>
      </c>
      <c r="AY11" s="78"/>
      <c r="BB11" s="133" t="s">
        <v>282</v>
      </c>
      <c r="BC11" s="54" t="s">
        <v>486</v>
      </c>
    </row>
    <row r="12" spans="1:57" ht="40.5" customHeight="1">
      <c r="A12" s="92" t="s">
        <v>26</v>
      </c>
      <c r="B12" s="79"/>
      <c r="C12" s="79"/>
      <c r="D12" s="158"/>
      <c r="E12" s="158"/>
      <c r="F12" s="471"/>
      <c r="G12" s="170"/>
      <c r="H12" s="171"/>
      <c r="I12" s="170"/>
      <c r="J12" s="171"/>
      <c r="K12" s="224"/>
      <c r="L12" s="224"/>
      <c r="M12" s="224"/>
      <c r="N12" s="224"/>
      <c r="O12" s="224"/>
      <c r="P12" s="224"/>
      <c r="Q12" s="286"/>
      <c r="R12" s="213"/>
      <c r="S12" s="73"/>
      <c r="T12" s="73"/>
      <c r="U12" s="73"/>
      <c r="V12" s="73"/>
      <c r="W12" s="73"/>
      <c r="X12" s="74"/>
      <c r="Y12" s="81"/>
      <c r="Z12" s="81"/>
      <c r="AA12" s="447">
        <f>SUM(AB12:AG12)</f>
        <v>0</v>
      </c>
      <c r="AB12" s="74"/>
      <c r="AC12" s="74"/>
      <c r="AD12" s="74"/>
      <c r="AE12" s="74"/>
      <c r="AF12" s="74"/>
      <c r="AG12" s="74"/>
      <c r="AH12" s="447">
        <f>SUM(AI12:AN12)</f>
        <v>0</v>
      </c>
      <c r="AI12" s="74"/>
      <c r="AJ12" s="74"/>
      <c r="AK12" s="74"/>
      <c r="AL12" s="74"/>
      <c r="AM12" s="74"/>
      <c r="AN12" s="74"/>
      <c r="AO12" s="447">
        <f>SUM(AP12:AU12)</f>
        <v>0</v>
      </c>
      <c r="AP12" s="74"/>
      <c r="AQ12" s="74"/>
      <c r="AR12" s="74"/>
      <c r="AS12" s="74"/>
      <c r="AT12" s="74"/>
      <c r="AU12" s="74"/>
      <c r="AV12" s="74"/>
      <c r="AW12" s="74"/>
      <c r="AX12" s="80"/>
      <c r="AY12" s="80"/>
      <c r="BB12" s="133" t="s">
        <v>283</v>
      </c>
      <c r="BC12" s="380"/>
    </row>
    <row r="13" spans="1:57" ht="40.5" customHeight="1">
      <c r="A13" s="92" t="s">
        <v>27</v>
      </c>
      <c r="B13" s="79"/>
      <c r="C13" s="79"/>
      <c r="D13" s="158"/>
      <c r="E13" s="158"/>
      <c r="F13" s="471"/>
      <c r="G13" s="170"/>
      <c r="H13" s="171"/>
      <c r="I13" s="170"/>
      <c r="J13" s="171"/>
      <c r="K13" s="224"/>
      <c r="L13" s="224"/>
      <c r="M13" s="224"/>
      <c r="N13" s="224"/>
      <c r="O13" s="224"/>
      <c r="P13" s="224"/>
      <c r="Q13" s="286"/>
      <c r="R13" s="213"/>
      <c r="S13" s="73"/>
      <c r="T13" s="73"/>
      <c r="U13" s="73"/>
      <c r="V13" s="73"/>
      <c r="W13" s="73"/>
      <c r="X13" s="74"/>
      <c r="Y13" s="81"/>
      <c r="Z13" s="81"/>
      <c r="AA13" s="447">
        <f>SUM(AB13:AG13)</f>
        <v>0</v>
      </c>
      <c r="AB13" s="74"/>
      <c r="AC13" s="74"/>
      <c r="AD13" s="74"/>
      <c r="AE13" s="74"/>
      <c r="AF13" s="74"/>
      <c r="AG13" s="74"/>
      <c r="AH13" s="447">
        <f>SUM(AI13:AN13)</f>
        <v>0</v>
      </c>
      <c r="AI13" s="74"/>
      <c r="AJ13" s="74"/>
      <c r="AK13" s="74"/>
      <c r="AL13" s="74"/>
      <c r="AM13" s="74"/>
      <c r="AN13" s="74"/>
      <c r="AO13" s="447">
        <f>SUM(AP13:AU13)</f>
        <v>0</v>
      </c>
      <c r="AP13" s="74"/>
      <c r="AQ13" s="74"/>
      <c r="AR13" s="74"/>
      <c r="AS13" s="74"/>
      <c r="AT13" s="74"/>
      <c r="AU13" s="74"/>
      <c r="AV13" s="74"/>
      <c r="AW13" s="74"/>
      <c r="AX13" s="80"/>
      <c r="AY13" s="80"/>
      <c r="BB13" s="133" t="s">
        <v>284</v>
      </c>
    </row>
    <row r="14" spans="1:57" ht="40.5" customHeight="1">
      <c r="A14" s="92" t="s">
        <v>29</v>
      </c>
      <c r="B14" s="79"/>
      <c r="C14" s="79"/>
      <c r="D14" s="158"/>
      <c r="E14" s="158"/>
      <c r="F14" s="471"/>
      <c r="G14" s="170"/>
      <c r="H14" s="171"/>
      <c r="I14" s="170"/>
      <c r="J14" s="171"/>
      <c r="K14" s="224"/>
      <c r="L14" s="224"/>
      <c r="M14" s="224"/>
      <c r="N14" s="224"/>
      <c r="O14" s="224"/>
      <c r="P14" s="224"/>
      <c r="Q14" s="286"/>
      <c r="R14" s="213"/>
      <c r="S14" s="73"/>
      <c r="T14" s="73"/>
      <c r="U14" s="73"/>
      <c r="V14" s="73"/>
      <c r="W14" s="73"/>
      <c r="X14" s="74"/>
      <c r="Y14" s="81"/>
      <c r="Z14" s="81"/>
      <c r="AA14" s="447">
        <f>SUM(AB14:AG14)</f>
        <v>0</v>
      </c>
      <c r="AB14" s="74"/>
      <c r="AC14" s="74"/>
      <c r="AD14" s="74"/>
      <c r="AE14" s="74"/>
      <c r="AF14" s="74"/>
      <c r="AG14" s="74"/>
      <c r="AH14" s="447">
        <f>SUM(AI14:AN14)</f>
        <v>0</v>
      </c>
      <c r="AI14" s="74"/>
      <c r="AJ14" s="74"/>
      <c r="AK14" s="74"/>
      <c r="AL14" s="74"/>
      <c r="AM14" s="74"/>
      <c r="AN14" s="74"/>
      <c r="AO14" s="447">
        <f>SUM(AP14:AU14)</f>
        <v>0</v>
      </c>
      <c r="AP14" s="74"/>
      <c r="AQ14" s="74"/>
      <c r="AR14" s="74"/>
      <c r="AS14" s="74"/>
      <c r="AT14" s="74"/>
      <c r="AU14" s="74"/>
      <c r="AV14" s="74"/>
      <c r="AW14" s="74"/>
      <c r="AX14" s="80"/>
      <c r="AY14" s="80"/>
      <c r="BB14" s="133" t="s">
        <v>285</v>
      </c>
    </row>
    <row r="15" spans="1:57" ht="40.5" customHeight="1">
      <c r="A15" s="159" t="s">
        <v>30</v>
      </c>
      <c r="B15" s="160"/>
      <c r="C15" s="160"/>
      <c r="D15" s="161"/>
      <c r="E15" s="161"/>
      <c r="F15" s="472"/>
      <c r="G15" s="172"/>
      <c r="H15" s="173"/>
      <c r="I15" s="172"/>
      <c r="J15" s="173"/>
      <c r="K15" s="225"/>
      <c r="L15" s="225"/>
      <c r="M15" s="225"/>
      <c r="N15" s="225"/>
      <c r="O15" s="225"/>
      <c r="P15" s="225"/>
      <c r="Q15" s="287"/>
      <c r="R15" s="214"/>
      <c r="S15" s="162"/>
      <c r="T15" s="162"/>
      <c r="U15" s="162"/>
      <c r="V15" s="162"/>
      <c r="W15" s="162"/>
      <c r="X15" s="163"/>
      <c r="Y15" s="164"/>
      <c r="Z15" s="164"/>
      <c r="AA15" s="448">
        <f>SUM(AB15:AG15)</f>
        <v>0</v>
      </c>
      <c r="AB15" s="163"/>
      <c r="AC15" s="163"/>
      <c r="AD15" s="163"/>
      <c r="AE15" s="163"/>
      <c r="AF15" s="163"/>
      <c r="AG15" s="163"/>
      <c r="AH15" s="448">
        <f>SUM(AI15:AN15)</f>
        <v>0</v>
      </c>
      <c r="AI15" s="163"/>
      <c r="AJ15" s="163"/>
      <c r="AK15" s="163"/>
      <c r="AL15" s="163"/>
      <c r="AM15" s="163"/>
      <c r="AN15" s="163"/>
      <c r="AO15" s="448">
        <f>SUM(AP15:AU15)</f>
        <v>0</v>
      </c>
      <c r="AP15" s="163"/>
      <c r="AQ15" s="163"/>
      <c r="AR15" s="163"/>
      <c r="AS15" s="163"/>
      <c r="AT15" s="163"/>
      <c r="AU15" s="163"/>
      <c r="AV15" s="163"/>
      <c r="AW15" s="163"/>
      <c r="AX15" s="165"/>
      <c r="AY15" s="165"/>
      <c r="BB15" s="133" t="s">
        <v>286</v>
      </c>
    </row>
    <row r="16" spans="1:57" s="138" customFormat="1" ht="54" customHeight="1">
      <c r="A16" s="174" t="s">
        <v>273</v>
      </c>
      <c r="B16" s="456">
        <f>COUNTA(B11:B15)</f>
        <v>1</v>
      </c>
      <c r="C16" s="466"/>
      <c r="D16" s="452">
        <f>SUM(D11:D15)</f>
        <v>400</v>
      </c>
      <c r="E16" s="452">
        <f t="shared" ref="E16:N16" si="0">SUM(E11:E15)</f>
        <v>410</v>
      </c>
      <c r="F16" s="452">
        <f t="shared" si="0"/>
        <v>20</v>
      </c>
      <c r="G16" s="453">
        <f t="shared" si="0"/>
        <v>0</v>
      </c>
      <c r="H16" s="454">
        <f t="shared" si="0"/>
        <v>0</v>
      </c>
      <c r="I16" s="453">
        <f t="shared" si="0"/>
        <v>0</v>
      </c>
      <c r="J16" s="454">
        <f t="shared" si="0"/>
        <v>0</v>
      </c>
      <c r="K16" s="455">
        <f t="shared" si="0"/>
        <v>11</v>
      </c>
      <c r="L16" s="455">
        <f t="shared" si="0"/>
        <v>0</v>
      </c>
      <c r="M16" s="455">
        <f t="shared" si="0"/>
        <v>10</v>
      </c>
      <c r="N16" s="455">
        <f t="shared" si="0"/>
        <v>15</v>
      </c>
      <c r="O16" s="455">
        <f>SUM(O11:O15)</f>
        <v>0</v>
      </c>
      <c r="P16" s="455">
        <f>SUM(P11:P15)</f>
        <v>0</v>
      </c>
      <c r="Q16" s="467"/>
      <c r="R16" s="468"/>
      <c r="S16" s="451">
        <f t="shared" ref="S16:X16" si="1">SUM(S11:S15)</f>
        <v>0</v>
      </c>
      <c r="T16" s="451">
        <f t="shared" si="1"/>
        <v>1</v>
      </c>
      <c r="U16" s="451">
        <f t="shared" si="1"/>
        <v>0</v>
      </c>
      <c r="V16" s="451">
        <f t="shared" si="1"/>
        <v>3</v>
      </c>
      <c r="W16" s="451">
        <f t="shared" si="1"/>
        <v>0</v>
      </c>
      <c r="X16" s="450">
        <f t="shared" si="1"/>
        <v>15</v>
      </c>
      <c r="Y16" s="469"/>
      <c r="Z16" s="469"/>
      <c r="AA16" s="449">
        <f t="shared" ref="AA16:AW16" si="2">SUM(AA11:AA15)</f>
        <v>8</v>
      </c>
      <c r="AB16" s="450">
        <f t="shared" si="2"/>
        <v>8</v>
      </c>
      <c r="AC16" s="450">
        <f t="shared" si="2"/>
        <v>0</v>
      </c>
      <c r="AD16" s="450">
        <f t="shared" si="2"/>
        <v>0</v>
      </c>
      <c r="AE16" s="450">
        <f t="shared" si="2"/>
        <v>0</v>
      </c>
      <c r="AF16" s="450">
        <f t="shared" si="2"/>
        <v>0</v>
      </c>
      <c r="AG16" s="450">
        <f t="shared" si="2"/>
        <v>0</v>
      </c>
      <c r="AH16" s="449">
        <f t="shared" si="2"/>
        <v>0</v>
      </c>
      <c r="AI16" s="450">
        <f t="shared" si="2"/>
        <v>0</v>
      </c>
      <c r="AJ16" s="450">
        <f t="shared" si="2"/>
        <v>0</v>
      </c>
      <c r="AK16" s="450">
        <f t="shared" si="2"/>
        <v>0</v>
      </c>
      <c r="AL16" s="450">
        <f t="shared" si="2"/>
        <v>0</v>
      </c>
      <c r="AM16" s="450">
        <f t="shared" si="2"/>
        <v>0</v>
      </c>
      <c r="AN16" s="450">
        <f t="shared" si="2"/>
        <v>0</v>
      </c>
      <c r="AO16" s="449">
        <f t="shared" si="2"/>
        <v>0</v>
      </c>
      <c r="AP16" s="450">
        <f t="shared" si="2"/>
        <v>0</v>
      </c>
      <c r="AQ16" s="450">
        <f t="shared" si="2"/>
        <v>0</v>
      </c>
      <c r="AR16" s="450">
        <f t="shared" si="2"/>
        <v>0</v>
      </c>
      <c r="AS16" s="450">
        <f t="shared" si="2"/>
        <v>0</v>
      </c>
      <c r="AT16" s="450">
        <f t="shared" si="2"/>
        <v>0</v>
      </c>
      <c r="AU16" s="450">
        <f t="shared" si="2"/>
        <v>0</v>
      </c>
      <c r="AV16" s="450">
        <f t="shared" si="2"/>
        <v>3</v>
      </c>
      <c r="AW16" s="450">
        <f t="shared" si="2"/>
        <v>3</v>
      </c>
      <c r="AX16" s="294"/>
      <c r="AY16" s="294"/>
      <c r="BA16" s="8"/>
      <c r="BB16" s="133" t="s">
        <v>287</v>
      </c>
      <c r="BC16" s="8"/>
      <c r="BD16" s="8"/>
      <c r="BE16" s="8"/>
    </row>
    <row r="17" spans="1:57" ht="20.25" customHeight="1">
      <c r="A17" s="13" t="s">
        <v>266</v>
      </c>
      <c r="B17" s="13"/>
      <c r="C17" s="13"/>
      <c r="D17" s="13"/>
      <c r="E17" s="13"/>
      <c r="F17" s="13"/>
      <c r="G17" s="13"/>
      <c r="H17" s="13"/>
      <c r="I17" s="13"/>
      <c r="J17" s="13"/>
      <c r="K17" s="20"/>
      <c r="L17" s="20"/>
      <c r="M17" s="20"/>
      <c r="N17" s="20"/>
      <c r="O17" s="20"/>
      <c r="P17" s="20"/>
      <c r="Q17" s="13"/>
      <c r="R17" s="215"/>
      <c r="S17" s="55"/>
      <c r="T17" s="55"/>
      <c r="U17" s="55"/>
      <c r="V17" s="55"/>
      <c r="W17" s="55"/>
      <c r="X17" s="55"/>
      <c r="Y17" s="55"/>
      <c r="Z17" s="55"/>
      <c r="AA17" s="219"/>
      <c r="AB17" s="55"/>
      <c r="AC17" s="55"/>
      <c r="AD17" s="88"/>
      <c r="AE17" s="88"/>
      <c r="AF17" s="88"/>
      <c r="AG17" s="88"/>
      <c r="AH17" s="219"/>
      <c r="AI17" s="55"/>
      <c r="AJ17" s="55"/>
      <c r="AK17" s="88"/>
      <c r="AL17" s="88"/>
      <c r="AM17" s="88"/>
      <c r="AN17" s="88"/>
      <c r="AO17" s="219"/>
      <c r="AP17" s="55"/>
      <c r="AQ17" s="55"/>
      <c r="AR17" s="88"/>
      <c r="AS17" s="88"/>
      <c r="AT17" s="88"/>
      <c r="AU17" s="88"/>
      <c r="AV17" s="88"/>
      <c r="AW17" s="55"/>
      <c r="AX17" s="55"/>
      <c r="AY17" s="55"/>
      <c r="BB17" s="133" t="s">
        <v>215</v>
      </c>
    </row>
    <row r="18" spans="1:57" ht="20.25" customHeight="1">
      <c r="A18" s="8" t="s">
        <v>500</v>
      </c>
      <c r="F18" s="75"/>
      <c r="G18" s="75"/>
      <c r="H18" s="75"/>
      <c r="I18" s="75"/>
      <c r="J18" s="75"/>
      <c r="R18" s="75"/>
      <c r="Z18" s="138"/>
      <c r="AA18" s="75"/>
      <c r="AD18" s="20"/>
      <c r="AE18" s="20"/>
      <c r="AF18" s="20"/>
      <c r="AG18" s="20"/>
      <c r="AH18" s="75"/>
      <c r="AK18" s="20"/>
      <c r="AL18" s="20"/>
      <c r="AM18" s="20"/>
      <c r="AN18" s="20"/>
      <c r="AO18" s="75"/>
      <c r="AR18" s="20"/>
      <c r="AS18" s="20"/>
      <c r="AT18" s="20"/>
      <c r="AU18" s="20"/>
      <c r="AV18" s="20"/>
      <c r="BB18" s="133" t="s">
        <v>289</v>
      </c>
    </row>
    <row r="19" spans="1:57" ht="20.25" customHeight="1">
      <c r="A19" s="8" t="s">
        <v>267</v>
      </c>
      <c r="R19" s="216"/>
      <c r="S19" s="13"/>
      <c r="T19" s="13"/>
      <c r="U19" s="13"/>
      <c r="V19" s="13"/>
      <c r="W19" s="13"/>
      <c r="X19" s="13"/>
      <c r="Y19" s="90"/>
      <c r="Z19" s="90"/>
      <c r="AA19" s="220"/>
      <c r="AB19" s="13"/>
      <c r="AC19" s="13"/>
      <c r="AD19" s="20"/>
      <c r="AE19" s="20"/>
      <c r="AF19" s="20"/>
      <c r="AG19" s="20"/>
      <c r="AH19" s="220"/>
      <c r="AI19" s="13"/>
      <c r="AJ19" s="13"/>
      <c r="AK19" s="20"/>
      <c r="AL19" s="20"/>
      <c r="AM19" s="20"/>
      <c r="AN19" s="20"/>
      <c r="AO19" s="220"/>
      <c r="AP19" s="13"/>
      <c r="AQ19" s="13"/>
      <c r="AR19" s="20"/>
      <c r="AS19" s="20"/>
      <c r="AT19" s="20"/>
      <c r="AU19" s="20"/>
      <c r="AV19" s="20"/>
      <c r="AW19" s="13"/>
      <c r="AX19" s="13"/>
      <c r="AY19" s="13"/>
      <c r="BB19" s="133" t="s">
        <v>290</v>
      </c>
    </row>
    <row r="20" spans="1:57" s="137" customFormat="1" ht="20.25" customHeight="1">
      <c r="A20" s="75" t="s">
        <v>501</v>
      </c>
      <c r="B20" s="75"/>
      <c r="C20" s="75"/>
      <c r="D20" s="75"/>
      <c r="E20" s="75"/>
      <c r="F20" s="75"/>
      <c r="G20" s="75"/>
      <c r="H20" s="75"/>
      <c r="I20" s="75"/>
      <c r="J20" s="75"/>
      <c r="K20" s="75"/>
      <c r="L20" s="75"/>
      <c r="M20" s="75"/>
      <c r="N20" s="75"/>
      <c r="O20" s="75"/>
      <c r="P20" s="75"/>
      <c r="Q20" s="75"/>
      <c r="R20" s="75"/>
      <c r="S20" s="75"/>
      <c r="T20" s="75"/>
      <c r="U20" s="75"/>
      <c r="V20" s="75"/>
      <c r="W20" s="75"/>
      <c r="X20" s="75"/>
      <c r="Y20" s="75"/>
      <c r="Z20" s="139"/>
      <c r="AA20" s="75"/>
      <c r="AB20" s="75"/>
      <c r="AC20" s="75"/>
      <c r="AD20" s="20"/>
      <c r="AE20" s="20"/>
      <c r="AF20" s="20"/>
      <c r="AG20" s="20"/>
      <c r="AH20" s="75"/>
      <c r="AI20" s="75"/>
      <c r="AJ20" s="75"/>
      <c r="AK20" s="20"/>
      <c r="AL20" s="20"/>
      <c r="AM20" s="20"/>
      <c r="AN20" s="20"/>
      <c r="AO20" s="75"/>
      <c r="AP20" s="75"/>
      <c r="AQ20" s="75"/>
      <c r="AR20" s="20"/>
      <c r="AS20" s="20"/>
      <c r="AT20" s="20"/>
      <c r="AU20" s="20"/>
      <c r="AV20" s="20"/>
      <c r="AW20" s="8"/>
      <c r="AX20" s="8"/>
      <c r="AY20" s="8"/>
      <c r="BA20" s="8"/>
      <c r="BB20" s="55"/>
      <c r="BC20" s="8"/>
      <c r="BD20" s="8"/>
      <c r="BE20" s="8"/>
    </row>
    <row r="21" spans="1:57" s="137" customFormat="1" ht="20.25" customHeight="1">
      <c r="A21" s="75" t="s">
        <v>502</v>
      </c>
      <c r="B21" s="75"/>
      <c r="C21" s="75"/>
      <c r="D21" s="75"/>
      <c r="E21" s="75"/>
      <c r="F21" s="75"/>
      <c r="G21" s="75"/>
      <c r="H21" s="75"/>
      <c r="I21" s="75"/>
      <c r="J21" s="75"/>
      <c r="K21" s="75"/>
      <c r="L21" s="75"/>
      <c r="M21" s="75"/>
      <c r="N21" s="75"/>
      <c r="O21" s="75"/>
      <c r="P21" s="75"/>
      <c r="Q21" s="75"/>
      <c r="R21" s="75"/>
      <c r="S21" s="75"/>
      <c r="T21" s="75"/>
      <c r="U21" s="75"/>
      <c r="V21" s="75"/>
      <c r="W21" s="75"/>
      <c r="X21" s="75"/>
      <c r="Y21" s="75"/>
      <c r="Z21" s="139"/>
      <c r="AA21" s="75"/>
      <c r="AB21" s="75"/>
      <c r="AC21" s="75"/>
      <c r="AD21" s="20"/>
      <c r="AE21" s="20"/>
      <c r="AF21" s="20"/>
      <c r="AG21" s="20"/>
      <c r="AH21" s="75"/>
      <c r="AI21" s="75"/>
      <c r="AJ21" s="75"/>
      <c r="AK21" s="20"/>
      <c r="AL21" s="20"/>
      <c r="AM21" s="20"/>
      <c r="AN21" s="20"/>
      <c r="AO21" s="75"/>
      <c r="AP21" s="75"/>
      <c r="AQ21" s="75"/>
      <c r="AR21" s="20"/>
      <c r="AS21" s="20"/>
      <c r="AT21" s="20"/>
      <c r="AU21" s="20"/>
      <c r="AV21" s="20"/>
      <c r="AW21" s="8"/>
      <c r="AX21" s="8"/>
      <c r="AY21" s="8"/>
      <c r="BA21" s="8"/>
      <c r="BB21" s="8"/>
      <c r="BC21" s="8"/>
      <c r="BD21" s="8"/>
      <c r="BE21" s="8"/>
    </row>
    <row r="22" spans="1:57" s="137" customFormat="1" ht="20.25" customHeight="1">
      <c r="A22" s="75" t="s">
        <v>503</v>
      </c>
      <c r="B22" s="75"/>
      <c r="C22" s="75"/>
      <c r="D22" s="75"/>
      <c r="E22" s="75"/>
      <c r="F22" s="75"/>
      <c r="G22" s="75"/>
      <c r="H22" s="75"/>
      <c r="I22" s="75"/>
      <c r="J22" s="75"/>
      <c r="K22" s="75"/>
      <c r="L22" s="75"/>
      <c r="M22" s="75"/>
      <c r="N22" s="75"/>
      <c r="O22" s="75"/>
      <c r="P22" s="75"/>
      <c r="Q22" s="75"/>
      <c r="R22" s="75"/>
      <c r="S22" s="75"/>
      <c r="T22" s="75"/>
      <c r="U22" s="75"/>
      <c r="V22" s="75"/>
      <c r="W22" s="75"/>
      <c r="X22" s="75"/>
      <c r="Y22" s="75"/>
      <c r="Z22" s="139"/>
      <c r="AA22" s="75"/>
      <c r="AB22" s="75"/>
      <c r="AC22" s="75"/>
      <c r="AD22" s="20"/>
      <c r="AE22" s="20"/>
      <c r="AF22" s="20"/>
      <c r="AG22" s="20"/>
      <c r="AH22" s="75"/>
      <c r="AI22" s="75"/>
      <c r="AJ22" s="75"/>
      <c r="AK22" s="20"/>
      <c r="AL22" s="20"/>
      <c r="AM22" s="20"/>
      <c r="AN22" s="20"/>
      <c r="AO22" s="75"/>
      <c r="AP22" s="75"/>
      <c r="AQ22" s="75"/>
      <c r="AR22" s="20"/>
      <c r="AS22" s="20"/>
      <c r="AT22" s="20"/>
      <c r="AU22" s="20"/>
      <c r="AV22" s="20"/>
      <c r="AW22" s="8"/>
      <c r="AX22" s="8"/>
      <c r="AY22" s="8"/>
      <c r="BA22" s="8"/>
      <c r="BB22" s="8"/>
      <c r="BC22" s="8"/>
      <c r="BD22" s="8"/>
      <c r="BE22" s="8"/>
    </row>
    <row r="23" spans="1:57" s="137" customFormat="1" ht="20.25" customHeight="1">
      <c r="A23" s="75" t="s">
        <v>291</v>
      </c>
      <c r="B23" s="75"/>
      <c r="C23" s="75"/>
      <c r="D23" s="75"/>
      <c r="E23" s="75"/>
      <c r="F23" s="75"/>
      <c r="G23" s="75"/>
      <c r="H23" s="75"/>
      <c r="I23" s="75"/>
      <c r="J23" s="75"/>
      <c r="K23" s="75"/>
      <c r="L23" s="75"/>
      <c r="M23" s="75"/>
      <c r="N23" s="75"/>
      <c r="O23" s="75"/>
      <c r="P23" s="75"/>
      <c r="Q23" s="75"/>
      <c r="R23" s="75"/>
      <c r="S23" s="75"/>
      <c r="T23" s="75"/>
      <c r="U23" s="75"/>
      <c r="V23" s="75"/>
      <c r="W23" s="75"/>
      <c r="X23" s="75"/>
      <c r="Y23" s="75"/>
      <c r="Z23" s="139"/>
      <c r="AA23" s="75"/>
      <c r="AB23" s="75"/>
      <c r="AC23" s="75"/>
      <c r="AD23" s="20"/>
      <c r="AE23" s="20"/>
      <c r="AF23" s="20"/>
      <c r="AG23" s="20"/>
      <c r="AH23" s="75"/>
      <c r="AI23" s="75"/>
      <c r="AJ23" s="75"/>
      <c r="AK23" s="20"/>
      <c r="AL23" s="20"/>
      <c r="AM23" s="20"/>
      <c r="AN23" s="20"/>
      <c r="AO23" s="75"/>
      <c r="AP23" s="75"/>
      <c r="AQ23" s="75"/>
      <c r="AR23" s="20"/>
      <c r="AS23" s="20"/>
      <c r="AT23" s="20"/>
      <c r="AU23" s="20"/>
      <c r="AV23" s="20"/>
      <c r="AW23" s="8"/>
      <c r="AX23" s="8"/>
      <c r="AY23" s="8"/>
    </row>
    <row r="24" spans="1:57" ht="20.25" customHeight="1">
      <c r="A24" s="8" t="s">
        <v>328</v>
      </c>
      <c r="R24" s="216"/>
      <c r="S24" s="13"/>
      <c r="T24" s="13"/>
      <c r="U24" s="13"/>
      <c r="V24" s="13"/>
      <c r="W24" s="13"/>
      <c r="X24" s="13"/>
      <c r="Y24" s="90"/>
      <c r="Z24" s="90"/>
      <c r="AA24" s="220"/>
      <c r="AB24" s="13"/>
      <c r="AC24" s="13"/>
      <c r="AD24" s="20"/>
      <c r="AE24" s="20"/>
      <c r="AF24" s="20"/>
      <c r="AG24" s="20"/>
      <c r="AH24" s="220"/>
      <c r="AI24" s="13"/>
      <c r="AJ24" s="13"/>
      <c r="AK24" s="20"/>
      <c r="AL24" s="20"/>
      <c r="AM24" s="20"/>
      <c r="AN24" s="20"/>
      <c r="AO24" s="220"/>
      <c r="AP24" s="13"/>
      <c r="AQ24" s="13"/>
      <c r="AR24" s="20"/>
      <c r="AS24" s="20"/>
      <c r="AT24" s="20"/>
      <c r="AU24" s="20"/>
      <c r="AV24" s="20"/>
      <c r="AW24" s="13"/>
      <c r="AX24" s="13"/>
      <c r="AY24" s="13"/>
      <c r="BA24" s="137"/>
      <c r="BB24" s="137"/>
      <c r="BC24" s="137"/>
      <c r="BD24" s="137"/>
      <c r="BE24" s="137"/>
    </row>
    <row r="25" spans="1:57" ht="20.25" customHeight="1">
      <c r="A25" s="8" t="s">
        <v>329</v>
      </c>
      <c r="R25" s="216"/>
      <c r="S25" s="13"/>
      <c r="T25" s="13"/>
      <c r="U25" s="13"/>
      <c r="V25" s="13"/>
      <c r="W25" s="13"/>
      <c r="X25" s="13"/>
      <c r="Y25" s="90"/>
      <c r="Z25" s="90"/>
      <c r="AA25" s="220"/>
      <c r="AB25" s="13"/>
      <c r="AC25" s="13"/>
      <c r="AD25" s="13"/>
      <c r="AE25" s="13"/>
      <c r="AF25" s="13"/>
      <c r="AG25" s="13"/>
      <c r="AH25" s="220"/>
      <c r="AI25" s="13"/>
      <c r="AJ25" s="13"/>
      <c r="AK25" s="13"/>
      <c r="AL25" s="13"/>
      <c r="AM25" s="13"/>
      <c r="AN25" s="13"/>
      <c r="AO25" s="220"/>
      <c r="AP25" s="13"/>
      <c r="AQ25" s="13"/>
      <c r="AR25" s="13"/>
      <c r="AS25" s="13"/>
      <c r="AT25" s="13"/>
      <c r="AU25" s="13"/>
      <c r="AV25" s="13"/>
      <c r="AW25" s="13"/>
      <c r="AX25" s="13"/>
      <c r="AY25" s="13"/>
      <c r="BA25" s="137"/>
      <c r="BB25" s="137"/>
      <c r="BC25" s="137"/>
      <c r="BD25" s="137"/>
      <c r="BE25" s="137"/>
    </row>
    <row r="26" spans="1:57" ht="20.25" customHeight="1">
      <c r="B26" s="8" t="s">
        <v>504</v>
      </c>
      <c r="R26" s="216"/>
      <c r="S26" s="13"/>
      <c r="T26" s="13"/>
      <c r="U26" s="13"/>
      <c r="V26" s="13"/>
      <c r="W26" s="13"/>
      <c r="X26" s="13"/>
      <c r="Y26" s="90"/>
      <c r="Z26" s="90"/>
      <c r="AA26" s="220"/>
      <c r="AB26" s="13"/>
      <c r="AC26" s="13"/>
      <c r="AD26" s="13"/>
      <c r="AE26" s="13"/>
      <c r="AF26" s="13"/>
      <c r="AG26" s="13"/>
      <c r="AH26" s="220"/>
      <c r="AI26" s="13"/>
      <c r="AJ26" s="13"/>
      <c r="AK26" s="13"/>
      <c r="AL26" s="13"/>
      <c r="AM26" s="13"/>
      <c r="AN26" s="13"/>
      <c r="AO26" s="220"/>
      <c r="AP26" s="13"/>
      <c r="AQ26" s="13"/>
      <c r="AR26" s="13"/>
      <c r="AS26" s="13"/>
      <c r="AT26" s="13"/>
      <c r="AU26" s="13"/>
      <c r="AV26" s="13"/>
      <c r="AW26" s="13"/>
      <c r="AX26" s="13"/>
      <c r="AY26" s="13"/>
      <c r="BA26" s="137"/>
      <c r="BB26" s="137"/>
      <c r="BC26" s="137"/>
      <c r="BD26" s="137"/>
      <c r="BE26" s="137"/>
    </row>
    <row r="27" spans="1:57" ht="20.25" customHeight="1">
      <c r="B27" s="8" t="s">
        <v>505</v>
      </c>
      <c r="R27" s="217"/>
      <c r="S27" s="13"/>
      <c r="T27" s="13"/>
      <c r="U27" s="13"/>
      <c r="V27" s="13"/>
      <c r="W27" s="13"/>
      <c r="X27" s="13"/>
      <c r="Y27" s="13"/>
      <c r="Z27" s="13"/>
      <c r="AA27" s="221"/>
      <c r="AB27" s="13"/>
      <c r="AC27" s="13"/>
      <c r="AD27" s="13"/>
      <c r="AE27" s="13"/>
      <c r="AF27" s="13"/>
      <c r="AG27" s="13"/>
      <c r="AH27" s="221"/>
      <c r="AI27" s="13"/>
      <c r="AJ27" s="13"/>
      <c r="AK27" s="13"/>
      <c r="AL27" s="13"/>
      <c r="AM27" s="13"/>
      <c r="AN27" s="13"/>
      <c r="AO27" s="221"/>
      <c r="AP27" s="13"/>
      <c r="AQ27" s="13"/>
      <c r="AR27" s="13"/>
      <c r="AS27" s="13"/>
      <c r="AT27" s="13"/>
      <c r="AU27" s="13"/>
      <c r="AV27" s="13"/>
      <c r="AW27" s="13"/>
      <c r="AX27" s="13"/>
      <c r="AY27" s="13"/>
      <c r="BA27" s="137"/>
      <c r="BB27" s="137"/>
      <c r="BC27" s="137"/>
      <c r="BD27" s="137"/>
      <c r="BE27" s="137"/>
    </row>
    <row r="28" spans="1:57" ht="20.25" customHeight="1">
      <c r="A28" s="8" t="s">
        <v>332</v>
      </c>
      <c r="R28" s="217"/>
      <c r="S28" s="13"/>
      <c r="T28" s="13"/>
      <c r="U28" s="13"/>
      <c r="V28" s="13"/>
      <c r="W28" s="13"/>
      <c r="X28" s="13"/>
      <c r="Y28" s="13"/>
      <c r="Z28" s="13"/>
      <c r="AA28" s="221"/>
      <c r="AB28" s="13"/>
      <c r="AC28" s="13"/>
      <c r="AD28" s="13"/>
      <c r="AE28" s="13"/>
      <c r="AF28" s="13"/>
      <c r="AG28" s="13"/>
      <c r="AH28" s="221"/>
      <c r="AI28" s="13"/>
      <c r="AJ28" s="13"/>
      <c r="AK28" s="13"/>
      <c r="AL28" s="13"/>
      <c r="AM28" s="13"/>
      <c r="AN28" s="13"/>
      <c r="AO28" s="221"/>
      <c r="AP28" s="13"/>
      <c r="AQ28" s="13"/>
      <c r="AR28" s="13"/>
      <c r="AS28" s="13"/>
      <c r="AT28" s="13"/>
      <c r="AU28" s="13"/>
      <c r="AV28" s="13"/>
      <c r="AW28" s="13"/>
      <c r="AX28" s="13"/>
      <c r="AY28" s="13"/>
      <c r="BA28" s="137"/>
      <c r="BB28" s="137"/>
      <c r="BC28" s="137"/>
      <c r="BD28" s="137"/>
      <c r="BE28" s="137"/>
    </row>
    <row r="29" spans="1:57" ht="20.25" customHeight="1">
      <c r="A29" s="8" t="s">
        <v>333</v>
      </c>
      <c r="R29" s="217"/>
      <c r="S29" s="13"/>
      <c r="T29" s="13"/>
      <c r="U29" s="13"/>
      <c r="V29" s="13"/>
      <c r="W29" s="13"/>
      <c r="X29" s="13"/>
      <c r="Y29" s="13"/>
      <c r="Z29" s="13"/>
      <c r="AA29" s="221"/>
      <c r="AB29" s="13"/>
      <c r="AC29" s="13"/>
      <c r="AD29" s="13"/>
      <c r="AE29" s="13"/>
      <c r="AF29" s="13"/>
      <c r="AG29" s="13"/>
      <c r="AH29" s="221"/>
      <c r="AI29" s="13"/>
      <c r="AJ29" s="13"/>
      <c r="AK29" s="13"/>
      <c r="AL29" s="13"/>
      <c r="AM29" s="13"/>
      <c r="AN29" s="13"/>
      <c r="AO29" s="221"/>
      <c r="AP29" s="13"/>
      <c r="AQ29" s="13"/>
      <c r="AR29" s="13"/>
      <c r="AS29" s="13"/>
      <c r="AT29" s="13"/>
      <c r="AU29" s="13"/>
      <c r="AV29" s="13"/>
      <c r="AW29" s="13"/>
      <c r="AX29" s="13"/>
      <c r="AY29" s="13"/>
      <c r="BA29" s="137"/>
      <c r="BB29" s="137"/>
      <c r="BC29" s="137"/>
      <c r="BD29" s="137"/>
      <c r="BE29" s="137"/>
    </row>
    <row r="30" spans="1:57" ht="20.25" customHeight="1">
      <c r="B30" s="8" t="s">
        <v>506</v>
      </c>
      <c r="R30" s="216"/>
      <c r="S30" s="13"/>
      <c r="T30" s="13"/>
      <c r="U30" s="13"/>
      <c r="V30" s="13"/>
      <c r="W30" s="13"/>
      <c r="X30" s="13"/>
      <c r="Y30" s="90"/>
      <c r="Z30" s="90"/>
      <c r="AA30" s="220"/>
      <c r="AB30" s="13"/>
      <c r="AC30" s="13"/>
      <c r="AD30" s="13"/>
      <c r="AE30" s="20"/>
      <c r="AF30" s="20"/>
      <c r="AG30" s="20"/>
      <c r="AH30" s="220"/>
      <c r="AI30" s="13"/>
      <c r="AJ30" s="13"/>
      <c r="AK30" s="13"/>
      <c r="AL30" s="20"/>
      <c r="AM30" s="20"/>
      <c r="AN30" s="20"/>
      <c r="AO30" s="220"/>
      <c r="AP30" s="13"/>
      <c r="AQ30" s="13"/>
      <c r="AR30" s="13"/>
      <c r="AS30" s="20"/>
      <c r="AT30" s="20"/>
      <c r="AU30" s="20"/>
      <c r="AV30" s="20"/>
      <c r="AW30" s="20"/>
      <c r="AX30" s="20"/>
      <c r="AY30" s="20"/>
    </row>
    <row r="31" spans="1:57" ht="20.25" customHeight="1">
      <c r="B31" s="8" t="s">
        <v>507</v>
      </c>
      <c r="R31" s="216"/>
      <c r="S31" s="13"/>
      <c r="T31" s="13"/>
      <c r="U31" s="13"/>
      <c r="V31" s="13"/>
      <c r="W31" s="13"/>
      <c r="X31" s="13"/>
      <c r="Y31" s="90"/>
      <c r="Z31" s="90"/>
      <c r="AA31" s="220"/>
      <c r="AB31" s="13"/>
      <c r="AC31" s="13"/>
      <c r="AD31" s="13"/>
      <c r="AE31" s="20"/>
      <c r="AF31" s="20"/>
      <c r="AG31" s="20"/>
      <c r="AH31" s="220"/>
      <c r="AI31" s="13"/>
      <c r="AJ31" s="13"/>
      <c r="AK31" s="13"/>
      <c r="AL31" s="20"/>
      <c r="AM31" s="20"/>
      <c r="AN31" s="20"/>
      <c r="AO31" s="220"/>
      <c r="AP31" s="13"/>
      <c r="AQ31" s="13"/>
      <c r="AR31" s="13"/>
      <c r="AS31" s="20"/>
      <c r="AT31" s="20"/>
      <c r="AU31" s="20"/>
      <c r="AV31" s="20"/>
      <c r="AW31" s="20"/>
      <c r="AX31" s="20"/>
      <c r="AY31" s="20"/>
    </row>
    <row r="32" spans="1:57" s="75" customFormat="1" ht="20.25" customHeight="1">
      <c r="A32" s="75" t="s">
        <v>515</v>
      </c>
      <c r="Z32" s="139"/>
      <c r="AK32" s="211"/>
    </row>
    <row r="33" spans="1:51" s="75" customFormat="1" ht="20.25" customHeight="1">
      <c r="A33" s="75" t="s">
        <v>516</v>
      </c>
      <c r="Z33" s="139"/>
      <c r="AK33" s="211"/>
    </row>
    <row r="34" spans="1:51" ht="20.25" customHeight="1">
      <c r="A34" s="8" t="s">
        <v>336</v>
      </c>
      <c r="R34" s="217"/>
      <c r="S34" s="13"/>
      <c r="T34" s="13"/>
      <c r="U34" s="13"/>
      <c r="V34" s="13"/>
      <c r="W34" s="13"/>
      <c r="X34" s="13"/>
      <c r="Y34" s="13"/>
      <c r="Z34" s="13"/>
      <c r="AA34" s="221"/>
      <c r="AB34" s="13"/>
      <c r="AC34" s="13"/>
      <c r="AD34" s="13"/>
      <c r="AE34" s="20"/>
      <c r="AF34" s="20"/>
      <c r="AG34" s="20"/>
      <c r="AH34" s="221"/>
      <c r="AI34" s="13"/>
      <c r="AJ34" s="13"/>
      <c r="AK34" s="13"/>
      <c r="AL34" s="20"/>
      <c r="AM34" s="20"/>
      <c r="AN34" s="20"/>
      <c r="AO34" s="221"/>
      <c r="AP34" s="13"/>
      <c r="AQ34" s="13"/>
      <c r="AR34" s="13"/>
      <c r="AS34" s="20"/>
      <c r="AT34" s="20"/>
      <c r="AU34" s="20"/>
      <c r="AV34" s="20"/>
      <c r="AW34" s="20"/>
      <c r="AX34" s="20"/>
      <c r="AY34" s="20"/>
    </row>
    <row r="35" spans="1:51" ht="20.25" customHeight="1">
      <c r="A35" s="75" t="s">
        <v>304</v>
      </c>
      <c r="B35" s="75"/>
      <c r="C35" s="75"/>
      <c r="D35" s="75"/>
      <c r="E35" s="75"/>
      <c r="F35" s="75"/>
      <c r="G35" s="75"/>
      <c r="H35" s="75"/>
      <c r="I35" s="75"/>
      <c r="J35" s="75"/>
      <c r="Q35" s="75"/>
      <c r="R35" s="217"/>
      <c r="S35" s="13"/>
      <c r="T35" s="13"/>
      <c r="U35" s="13"/>
      <c r="V35" s="13"/>
      <c r="W35" s="13"/>
      <c r="X35" s="13"/>
      <c r="Y35" s="13"/>
      <c r="Z35" s="13"/>
      <c r="AA35" s="221"/>
      <c r="AB35" s="13"/>
      <c r="AC35" s="13"/>
      <c r="AD35" s="13"/>
      <c r="AE35" s="20"/>
      <c r="AF35" s="20"/>
      <c r="AG35" s="20"/>
      <c r="AH35" s="221"/>
      <c r="AI35" s="13"/>
      <c r="AJ35" s="13"/>
      <c r="AK35" s="13"/>
      <c r="AL35" s="20"/>
      <c r="AM35" s="20"/>
      <c r="AN35" s="20"/>
      <c r="AO35" s="221"/>
      <c r="AP35" s="13"/>
      <c r="AQ35" s="13"/>
      <c r="AR35" s="13"/>
      <c r="AS35" s="20"/>
      <c r="AT35" s="20"/>
      <c r="AU35" s="20"/>
      <c r="AV35" s="20"/>
      <c r="AW35" s="20"/>
      <c r="AX35" s="20"/>
      <c r="AY35" s="20"/>
    </row>
    <row r="36" spans="1:51" ht="20.25" customHeight="1">
      <c r="A36" s="8" t="s">
        <v>337</v>
      </c>
      <c r="R36" s="216"/>
      <c r="S36" s="13"/>
      <c r="T36" s="13"/>
      <c r="U36" s="13"/>
      <c r="V36" s="13"/>
      <c r="W36" s="13"/>
      <c r="X36" s="13"/>
      <c r="Y36" s="90"/>
      <c r="Z36" s="90"/>
      <c r="AA36" s="220"/>
      <c r="AB36" s="13"/>
      <c r="AC36" s="13"/>
      <c r="AD36" s="13"/>
      <c r="AE36" s="13"/>
      <c r="AF36" s="13"/>
      <c r="AG36" s="13"/>
      <c r="AH36" s="220"/>
      <c r="AI36" s="13"/>
      <c r="AJ36" s="13"/>
      <c r="AK36" s="13"/>
      <c r="AL36" s="13"/>
      <c r="AM36" s="13"/>
      <c r="AN36" s="13"/>
      <c r="AO36" s="220"/>
      <c r="AP36" s="13"/>
      <c r="AQ36" s="13"/>
      <c r="AR36" s="13"/>
      <c r="AS36" s="13"/>
      <c r="AT36" s="13"/>
      <c r="AU36" s="13"/>
      <c r="AV36" s="13"/>
      <c r="AW36" s="13"/>
      <c r="AX36" s="13"/>
      <c r="AY36" s="13"/>
    </row>
    <row r="37" spans="1:51" ht="20.25" customHeight="1">
      <c r="A37" s="13" t="s">
        <v>338</v>
      </c>
      <c r="B37" s="13"/>
      <c r="C37" s="13"/>
      <c r="D37" s="13"/>
      <c r="E37" s="13"/>
      <c r="F37" s="13"/>
      <c r="G37" s="13"/>
      <c r="H37" s="13"/>
      <c r="I37" s="13"/>
      <c r="J37" s="13"/>
      <c r="K37" s="226"/>
      <c r="L37" s="226"/>
      <c r="M37" s="226"/>
      <c r="N37" s="226"/>
      <c r="O37" s="226"/>
      <c r="P37" s="226"/>
      <c r="Q37" s="89"/>
      <c r="R37" s="216"/>
      <c r="S37" s="13"/>
      <c r="T37" s="13"/>
      <c r="U37" s="13"/>
      <c r="V37" s="13"/>
      <c r="W37" s="13"/>
      <c r="X37" s="13"/>
      <c r="Y37" s="90"/>
      <c r="Z37" s="90"/>
      <c r="AA37" s="220"/>
      <c r="AB37" s="13"/>
      <c r="AC37" s="13"/>
      <c r="AD37" s="13"/>
      <c r="AE37" s="13"/>
      <c r="AF37" s="13"/>
      <c r="AG37" s="13"/>
      <c r="AH37" s="220"/>
      <c r="AI37" s="13"/>
      <c r="AJ37" s="13"/>
      <c r="AK37" s="13"/>
      <c r="AL37" s="13"/>
      <c r="AM37" s="13"/>
      <c r="AN37" s="13"/>
      <c r="AO37" s="220"/>
      <c r="AP37" s="13"/>
      <c r="AQ37" s="13"/>
      <c r="AR37" s="13"/>
      <c r="AS37" s="13"/>
      <c r="AT37" s="13"/>
      <c r="AU37" s="13"/>
      <c r="AV37" s="13"/>
      <c r="AW37" s="13"/>
      <c r="AX37" s="13"/>
      <c r="AY37" s="13"/>
    </row>
    <row r="38" spans="1:51" ht="20.25" customHeight="1">
      <c r="R38" s="217"/>
      <c r="S38" s="13"/>
      <c r="T38" s="13"/>
      <c r="U38" s="13"/>
      <c r="V38" s="13"/>
      <c r="W38" s="13"/>
      <c r="X38" s="13"/>
      <c r="Y38" s="13"/>
      <c r="Z38" s="13"/>
      <c r="AA38" s="221"/>
      <c r="AB38" s="13"/>
      <c r="AC38" s="13"/>
      <c r="AD38" s="13"/>
      <c r="AE38" s="13"/>
      <c r="AF38" s="13"/>
      <c r="AG38" s="13"/>
      <c r="AH38" s="221"/>
      <c r="AI38" s="13"/>
      <c r="AJ38" s="13"/>
      <c r="AK38" s="13"/>
      <c r="AL38" s="13"/>
      <c r="AM38" s="13"/>
      <c r="AN38" s="13"/>
      <c r="AO38" s="221"/>
      <c r="AP38" s="13"/>
      <c r="AQ38" s="13"/>
      <c r="AR38" s="13"/>
      <c r="AS38" s="13"/>
      <c r="AT38" s="13"/>
      <c r="AU38" s="13"/>
      <c r="AV38" s="13"/>
      <c r="AW38" s="13"/>
      <c r="AX38" s="13"/>
      <c r="AY38" s="13"/>
    </row>
    <row r="39" spans="1:51" ht="20.25" customHeight="1"/>
    <row r="40" spans="1:51" ht="20.25" customHeight="1"/>
    <row r="41" spans="1:51" ht="20.25" customHeight="1"/>
    <row r="42" spans="1:51" ht="20.25" customHeight="1"/>
  </sheetData>
  <mergeCells count="58">
    <mergeCell ref="AT3:AU3"/>
    <mergeCell ref="AP8:AP9"/>
    <mergeCell ref="AQ8:AQ9"/>
    <mergeCell ref="AR8:AR9"/>
    <mergeCell ref="AS8:AS9"/>
    <mergeCell ref="AT8:AT9"/>
    <mergeCell ref="AU8:AU9"/>
    <mergeCell ref="AP7:AU7"/>
    <mergeCell ref="AA5:AX5"/>
    <mergeCell ref="AH7:AH9"/>
    <mergeCell ref="AB7:AG7"/>
    <mergeCell ref="AC8:AC9"/>
    <mergeCell ref="AB8:AB9"/>
    <mergeCell ref="AG8:AG9"/>
    <mergeCell ref="AL8:AL9"/>
    <mergeCell ref="AM8:AM9"/>
    <mergeCell ref="A2:AY2"/>
    <mergeCell ref="A5:A9"/>
    <mergeCell ref="B5:B9"/>
    <mergeCell ref="C5:C9"/>
    <mergeCell ref="D5:D9"/>
    <mergeCell ref="E5:E9"/>
    <mergeCell ref="AV3:AY3"/>
    <mergeCell ref="AI8:AI9"/>
    <mergeCell ref="AJ8:AJ9"/>
    <mergeCell ref="AK8:AK9"/>
    <mergeCell ref="AY5:AY9"/>
    <mergeCell ref="W8:X8"/>
    <mergeCell ref="S5:X7"/>
    <mergeCell ref="R5:R9"/>
    <mergeCell ref="Y5:Y9"/>
    <mergeCell ref="AX4:AY4"/>
    <mergeCell ref="F5:F9"/>
    <mergeCell ref="Z5:Z9"/>
    <mergeCell ref="S8:T8"/>
    <mergeCell ref="U8:V8"/>
    <mergeCell ref="G5:G9"/>
    <mergeCell ref="I5:I9"/>
    <mergeCell ref="O5:O9"/>
    <mergeCell ref="P5:P9"/>
    <mergeCell ref="K5:K9"/>
    <mergeCell ref="L5:L9"/>
    <mergeCell ref="M5:M9"/>
    <mergeCell ref="N5:N9"/>
    <mergeCell ref="Q5:Q9"/>
    <mergeCell ref="AV6:AV9"/>
    <mergeCell ref="AW6:AW9"/>
    <mergeCell ref="AX6:AX9"/>
    <mergeCell ref="H6:H9"/>
    <mergeCell ref="J6:J9"/>
    <mergeCell ref="AN8:AN9"/>
    <mergeCell ref="AI7:AN7"/>
    <mergeCell ref="AO7:AO9"/>
    <mergeCell ref="AA7:AA9"/>
    <mergeCell ref="AD8:AD9"/>
    <mergeCell ref="AE8:AE9"/>
    <mergeCell ref="AF8:AF9"/>
    <mergeCell ref="AA6:AU6"/>
  </mergeCells>
  <phoneticPr fontId="6"/>
  <dataValidations count="13">
    <dataValidation type="list" allowBlank="1" showInputMessage="1" showErrorMessage="1" sqref="C16 C37" xr:uid="{00000000-0002-0000-0C00-000000000000}">
      <formula1>$BB$10:$BB$18</formula1>
    </dataValidation>
    <dataValidation type="decimal" imeMode="halfAlpha" allowBlank="1" showInputMessage="1" showErrorMessage="1" sqref="Q16 K11:P16 K37:Q37" xr:uid="{00000000-0002-0000-0C00-000001000000}">
      <formula1>0</formula1>
      <formula2>100</formula2>
    </dataValidation>
    <dataValidation type="whole" imeMode="halfAlpha" operator="greaterThanOrEqual" allowBlank="1" showInputMessage="1" showErrorMessage="1" sqref="E11:J16 E37:J37" xr:uid="{00000000-0002-0000-0C00-000002000000}">
      <formula1>1</formula1>
    </dataValidation>
    <dataValidation type="whole" imeMode="halfAlpha" operator="greaterThanOrEqual" allowBlank="1" showInputMessage="1" showErrorMessage="1" sqref="S11:X16 AA11:AU16 D11:D16 D37 AA19:AU19 S19:X19 S30:X31 S24:X26 AA24:AU26 AA30:AU31 AA36:AU37 S36:X37" xr:uid="{00000000-0002-0000-0C00-000003000000}">
      <formula1>0</formula1>
    </dataValidation>
    <dataValidation type="whole" imeMode="halfAlpha" allowBlank="1" showInputMessage="1" showErrorMessage="1" sqref="AV11:AV16 AV24:AV26 AV36:AV37 AV30:AV31 AV19" xr:uid="{00000000-0002-0000-0C00-000004000000}">
      <formula1>2</formula1>
      <formula2>12</formula2>
    </dataValidation>
    <dataValidation type="list" allowBlank="1" showInputMessage="1" showErrorMessage="1" sqref="AX16 AX30:AX31 AX19 AX24:AX26 AX36:AX37" xr:uid="{00000000-0002-0000-0C00-000005000000}">
      <formula1>$BD$10:$BD$11</formula1>
    </dataValidation>
    <dataValidation type="list" allowBlank="1" showInputMessage="1" showErrorMessage="1" sqref="Y16:Z16 Y30:Z31 Y36:Z37 Y24:Z26 Y19:Z19" xr:uid="{00000000-0002-0000-0C00-000006000000}">
      <formula1>#REF!</formula1>
    </dataValidation>
    <dataValidation type="list" allowBlank="1" showInputMessage="1" showErrorMessage="1" sqref="R16 R30:R31 R19 R24:R26 R36:R37" xr:uid="{00000000-0002-0000-0C00-000007000000}">
      <formula1>$BC$10:$BC$12</formula1>
    </dataValidation>
    <dataValidation type="list" allowBlank="1" showInputMessage="1" showErrorMessage="1" sqref="C11:C15" xr:uid="{00000000-0002-0000-0C00-000008000000}">
      <formula1>$BB$1:$BB$20</formula1>
    </dataValidation>
    <dataValidation type="list" allowBlank="1" showInputMessage="1" showErrorMessage="1" sqref="Y11:Z15 R11" xr:uid="{00000000-0002-0000-0C00-000009000000}">
      <formula1>$BD$1:$BD$2</formula1>
    </dataValidation>
    <dataValidation type="list" imeMode="halfAlpha" allowBlank="1" showInputMessage="1" showErrorMessage="1" sqref="Q12:Q15" xr:uid="{00000000-0002-0000-0C00-00000A000000}">
      <formula1>$BC$1:$BC$9</formula1>
    </dataValidation>
    <dataValidation type="list" imeMode="halfAlpha" allowBlank="1" showInputMessage="1" showErrorMessage="1" sqref="Q11" xr:uid="{00000000-0002-0000-0C00-00000B000000}">
      <formula1>$BC$1:$BC$12</formula1>
    </dataValidation>
    <dataValidation type="list" allowBlank="1" showInputMessage="1" showErrorMessage="1" sqref="AX11:AX15" xr:uid="{00000000-0002-0000-0C00-00000C000000}">
      <formula1>$BE$1:$BE$6</formula1>
    </dataValidation>
  </dataValidations>
  <printOptions horizontalCentered="1"/>
  <pageMargins left="0.78740157480314965" right="0.59055118110236227" top="0.78740157480314965" bottom="0.78740157480314965" header="0.59055118110236227" footer="0.59055118110236227"/>
  <pageSetup paperSize="9" scale="50" orientation="landscape" r:id="rId1"/>
  <headerFooter alignWithMargins="0"/>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F34"/>
  <sheetViews>
    <sheetView topLeftCell="A5" workbookViewId="0">
      <selection activeCell="A2" sqref="A2"/>
    </sheetView>
  </sheetViews>
  <sheetFormatPr defaultColWidth="9" defaultRowHeight="20.25" customHeight="1"/>
  <cols>
    <col min="1" max="1" width="2.26953125" style="178" customWidth="1"/>
    <col min="2" max="2" width="13.453125" style="178" customWidth="1"/>
    <col min="3" max="3" width="11.26953125" style="178" customWidth="1"/>
    <col min="4" max="4" width="40.453125" style="178" customWidth="1"/>
    <col min="5" max="5" width="11.26953125" style="178" customWidth="1"/>
    <col min="6" max="6" width="6.7265625" style="178" customWidth="1"/>
    <col min="7" max="16384" width="9" style="178"/>
  </cols>
  <sheetData>
    <row r="1" spans="1:6" s="176" customFormat="1" ht="27" customHeight="1">
      <c r="A1" s="710" t="s">
        <v>524</v>
      </c>
      <c r="B1" s="710"/>
      <c r="C1" s="710"/>
      <c r="D1" s="710"/>
      <c r="E1" s="710"/>
      <c r="F1" s="710"/>
    </row>
    <row r="2" spans="1:6" s="176" customFormat="1" ht="13.5" customHeight="1"/>
    <row r="3" spans="1:6" ht="20.25" customHeight="1">
      <c r="A3" s="177" t="s">
        <v>177</v>
      </c>
    </row>
    <row r="4" spans="1:6" ht="27" customHeight="1">
      <c r="A4" s="680" t="s">
        <v>195</v>
      </c>
      <c r="B4" s="681"/>
      <c r="C4" s="179" t="s">
        <v>313</v>
      </c>
      <c r="D4" s="680" t="s">
        <v>196</v>
      </c>
      <c r="E4" s="711"/>
      <c r="F4" s="681"/>
    </row>
    <row r="5" spans="1:6" ht="20.25" customHeight="1">
      <c r="A5" s="682"/>
      <c r="B5" s="683"/>
      <c r="C5" s="182" t="s">
        <v>388</v>
      </c>
      <c r="D5" s="180"/>
      <c r="E5" s="183"/>
      <c r="F5" s="181"/>
    </row>
    <row r="6" spans="1:6" ht="20.25" customHeight="1">
      <c r="A6" s="184" t="s">
        <v>310</v>
      </c>
      <c r="B6" s="185"/>
      <c r="C6" s="186">
        <v>8222000</v>
      </c>
      <c r="D6" s="187"/>
      <c r="E6" s="63"/>
      <c r="F6" s="188"/>
    </row>
    <row r="7" spans="1:6" ht="20.25" customHeight="1">
      <c r="A7" s="692" t="s">
        <v>178</v>
      </c>
      <c r="B7" s="693"/>
      <c r="C7" s="186">
        <v>858000</v>
      </c>
      <c r="D7" s="187" t="s">
        <v>308</v>
      </c>
      <c r="E7" s="63">
        <v>858000</v>
      </c>
      <c r="F7" s="188" t="s">
        <v>180</v>
      </c>
    </row>
    <row r="8" spans="1:6" ht="20.25" customHeight="1">
      <c r="A8" s="184" t="s">
        <v>311</v>
      </c>
      <c r="B8" s="185"/>
      <c r="C8" s="186"/>
      <c r="D8" s="187"/>
      <c r="E8" s="63"/>
      <c r="F8" s="188"/>
    </row>
    <row r="9" spans="1:6" s="192" customFormat="1" ht="27" customHeight="1">
      <c r="A9" s="690" t="s">
        <v>297</v>
      </c>
      <c r="B9" s="691"/>
      <c r="C9" s="382">
        <f>SUM(C6:C8)</f>
        <v>9080000</v>
      </c>
      <c r="D9" s="189"/>
      <c r="E9" s="190"/>
      <c r="F9" s="191"/>
    </row>
    <row r="10" spans="1:6" ht="13.5" customHeight="1">
      <c r="C10" s="299"/>
    </row>
    <row r="11" spans="1:6" ht="20.25" customHeight="1">
      <c r="A11" s="177" t="s">
        <v>179</v>
      </c>
      <c r="C11" s="299"/>
    </row>
    <row r="12" spans="1:6" ht="27" customHeight="1">
      <c r="A12" s="680" t="s">
        <v>195</v>
      </c>
      <c r="B12" s="681"/>
      <c r="C12" s="300" t="s">
        <v>313</v>
      </c>
      <c r="D12" s="680" t="s">
        <v>196</v>
      </c>
      <c r="E12" s="711"/>
      <c r="F12" s="681"/>
    </row>
    <row r="13" spans="1:6" ht="13.5" customHeight="1">
      <c r="A13" s="682"/>
      <c r="B13" s="683"/>
      <c r="C13" s="301" t="s">
        <v>388</v>
      </c>
      <c r="D13" s="180"/>
      <c r="E13" s="183"/>
      <c r="F13" s="181"/>
    </row>
    <row r="14" spans="1:6" ht="27" customHeight="1">
      <c r="A14" s="193" t="s">
        <v>312</v>
      </c>
      <c r="B14" s="188"/>
      <c r="C14" s="383">
        <v>80000</v>
      </c>
      <c r="D14" s="193" t="s">
        <v>400</v>
      </c>
      <c r="E14" s="194"/>
      <c r="F14" s="188"/>
    </row>
    <row r="15" spans="1:6" ht="27" customHeight="1">
      <c r="A15" s="193" t="s">
        <v>181</v>
      </c>
      <c r="B15" s="188"/>
      <c r="C15" s="383">
        <v>8000000</v>
      </c>
      <c r="D15" s="712" t="s">
        <v>490</v>
      </c>
      <c r="E15" s="713"/>
      <c r="F15" s="714"/>
    </row>
    <row r="16" spans="1:6" ht="27" customHeight="1">
      <c r="A16" s="193" t="s">
        <v>182</v>
      </c>
      <c r="B16" s="188"/>
      <c r="C16" s="383">
        <v>200000</v>
      </c>
      <c r="D16" s="193" t="s">
        <v>401</v>
      </c>
      <c r="E16" s="194"/>
      <c r="F16" s="188"/>
    </row>
    <row r="17" spans="1:6" ht="27" customHeight="1">
      <c r="A17" s="193" t="s">
        <v>183</v>
      </c>
      <c r="B17" s="188"/>
      <c r="C17" s="383">
        <v>10000</v>
      </c>
      <c r="D17" s="193" t="s">
        <v>405</v>
      </c>
      <c r="E17" s="194"/>
      <c r="F17" s="188"/>
    </row>
    <row r="18" spans="1:6" s="192" customFormat="1" ht="27" customHeight="1">
      <c r="A18" s="195" t="s">
        <v>184</v>
      </c>
      <c r="B18" s="196"/>
      <c r="C18" s="384">
        <f>SUM(C19:C22)</f>
        <v>182000</v>
      </c>
      <c r="D18" s="195"/>
      <c r="E18" s="197"/>
      <c r="F18" s="196"/>
    </row>
    <row r="19" spans="1:6" ht="27" customHeight="1">
      <c r="A19" s="198"/>
      <c r="B19" s="199" t="s">
        <v>197</v>
      </c>
      <c r="C19" s="385">
        <v>150000</v>
      </c>
      <c r="D19" s="198" t="s">
        <v>406</v>
      </c>
      <c r="E19" s="200"/>
      <c r="F19" s="199"/>
    </row>
    <row r="20" spans="1:6" ht="27" customHeight="1">
      <c r="A20" s="201"/>
      <c r="B20" s="202" t="s">
        <v>198</v>
      </c>
      <c r="C20" s="386">
        <v>11000</v>
      </c>
      <c r="D20" s="201" t="s">
        <v>407</v>
      </c>
      <c r="E20" s="203"/>
      <c r="F20" s="202"/>
    </row>
    <row r="21" spans="1:6" ht="27" customHeight="1">
      <c r="A21" s="201"/>
      <c r="B21" s="202" t="s">
        <v>199</v>
      </c>
      <c r="C21" s="386">
        <v>1000</v>
      </c>
      <c r="D21" s="201" t="s">
        <v>408</v>
      </c>
      <c r="E21" s="203"/>
      <c r="F21" s="202"/>
    </row>
    <row r="22" spans="1:6" ht="27" customHeight="1">
      <c r="A22" s="204"/>
      <c r="B22" s="205" t="s">
        <v>200</v>
      </c>
      <c r="C22" s="387">
        <v>20000</v>
      </c>
      <c r="D22" s="204" t="s">
        <v>409</v>
      </c>
      <c r="E22" s="206"/>
      <c r="F22" s="205"/>
    </row>
    <row r="23" spans="1:6" s="192" customFormat="1" ht="27" customHeight="1">
      <c r="A23" s="195" t="s">
        <v>185</v>
      </c>
      <c r="B23" s="196"/>
      <c r="C23" s="384">
        <f>SUM(C24:C25)</f>
        <v>58000</v>
      </c>
      <c r="D23" s="195"/>
      <c r="E23" s="197"/>
      <c r="F23" s="196"/>
    </row>
    <row r="24" spans="1:6" ht="27" customHeight="1">
      <c r="A24" s="198"/>
      <c r="B24" s="199" t="s">
        <v>201</v>
      </c>
      <c r="C24" s="385">
        <v>14000</v>
      </c>
      <c r="D24" s="198" t="s">
        <v>410</v>
      </c>
      <c r="E24" s="200"/>
      <c r="F24" s="199"/>
    </row>
    <row r="25" spans="1:6" ht="27" customHeight="1">
      <c r="A25" s="204"/>
      <c r="B25" s="205" t="s">
        <v>202</v>
      </c>
      <c r="C25" s="387">
        <v>44000</v>
      </c>
      <c r="D25" s="204" t="s">
        <v>411</v>
      </c>
      <c r="E25" s="206"/>
      <c r="F25" s="205"/>
    </row>
    <row r="26" spans="1:6" ht="27" customHeight="1">
      <c r="A26" s="193" t="s">
        <v>496</v>
      </c>
      <c r="B26" s="188"/>
      <c r="C26" s="383">
        <v>50000</v>
      </c>
      <c r="D26" s="193" t="s">
        <v>497</v>
      </c>
      <c r="E26" s="194"/>
      <c r="F26" s="188"/>
    </row>
    <row r="27" spans="1:6" ht="27" customHeight="1">
      <c r="A27" s="193" t="s">
        <v>494</v>
      </c>
      <c r="B27" s="188"/>
      <c r="C27" s="383">
        <v>500000</v>
      </c>
      <c r="D27" s="193" t="s">
        <v>495</v>
      </c>
      <c r="E27" s="194"/>
      <c r="F27" s="188"/>
    </row>
    <row r="28" spans="1:6" s="192" customFormat="1" ht="27" customHeight="1">
      <c r="A28" s="690" t="s">
        <v>297</v>
      </c>
      <c r="B28" s="691"/>
      <c r="C28" s="388">
        <f>SUM(C14,C15,C16,C17,C18,C23,C26,C27)</f>
        <v>9080000</v>
      </c>
      <c r="D28" s="207"/>
      <c r="E28" s="189"/>
      <c r="F28" s="191"/>
    </row>
    <row r="29" spans="1:6" ht="13.5" customHeight="1"/>
    <row r="30" spans="1:6" ht="20.25" customHeight="1">
      <c r="A30" s="178" t="s">
        <v>203</v>
      </c>
    </row>
    <row r="31" spans="1:6" ht="13.5" customHeight="1"/>
    <row r="32" spans="1:6" ht="20.25" customHeight="1">
      <c r="B32" s="178" t="s">
        <v>508</v>
      </c>
      <c r="D32" s="328" t="s">
        <v>517</v>
      </c>
    </row>
    <row r="33" spans="4:4" ht="20.25" customHeight="1">
      <c r="D33" s="328" t="s">
        <v>518</v>
      </c>
    </row>
    <row r="34" spans="4:4" ht="20.25" customHeight="1">
      <c r="D34" s="178" t="s">
        <v>389</v>
      </c>
    </row>
  </sheetData>
  <mergeCells count="11">
    <mergeCell ref="D15:F15"/>
    <mergeCell ref="A13:B13"/>
    <mergeCell ref="A28:B28"/>
    <mergeCell ref="A7:B7"/>
    <mergeCell ref="A9:B9"/>
    <mergeCell ref="A1:F1"/>
    <mergeCell ref="A4:B4"/>
    <mergeCell ref="A5:B5"/>
    <mergeCell ref="D4:F4"/>
    <mergeCell ref="A12:B12"/>
    <mergeCell ref="D12:F12"/>
  </mergeCells>
  <phoneticPr fontId="3"/>
  <printOptions horizontalCentered="1"/>
  <pageMargins left="0.78740157480314965" right="0.59055118110236227" top="0.78740157480314965" bottom="0.78740157480314965" header="0.59055118110236227" footer="0.59055118110236227"/>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14</vt:i4>
      </vt:variant>
      <vt:variant>
        <vt:lpstr>名前付き一覧</vt:lpstr>
      </vt:variant>
      <vt:variant>
        <vt:i4>10</vt:i4>
      </vt:variant>
    </vt:vector>
  </HeadingPairs>
  <TitlesOfParts>
    <vt:vector size="24" baseType="lpstr">
      <vt:lpstr>第２号（所要額調書）</vt:lpstr>
      <vt:lpstr>第３号（予定額内訳）</vt:lpstr>
      <vt:lpstr>第３号（参考）</vt:lpstr>
      <vt:lpstr>第４号（事業計画書）</vt:lpstr>
      <vt:lpstr>別添１</vt:lpstr>
      <vt:lpstr>別添２</vt:lpstr>
      <vt:lpstr>別紙ア（新人名簿）</vt:lpstr>
      <vt:lpstr>別紙イ（講師等名簿）</vt:lpstr>
      <vt:lpstr>別紙ウ（役員一覧）</vt:lpstr>
      <vt:lpstr>予算書</vt:lpstr>
      <vt:lpstr>第６号（精算書）</vt:lpstr>
      <vt:lpstr>第７号（支出額内訳）</vt:lpstr>
      <vt:lpstr>第８号（実績報告書）</vt:lpstr>
      <vt:lpstr>決算書</vt:lpstr>
      <vt:lpstr>'第２号（所要額調書）'!Print_Area</vt:lpstr>
      <vt:lpstr>'第３号（参考）'!Print_Area</vt:lpstr>
      <vt:lpstr>'第３号（予定額内訳）'!Print_Area</vt:lpstr>
      <vt:lpstr>'第４号（事業計画書）'!Print_Area</vt:lpstr>
      <vt:lpstr>'第６号（精算書）'!Print_Area</vt:lpstr>
      <vt:lpstr>'第７号（支出額内訳）'!Print_Area</vt:lpstr>
      <vt:lpstr>'第８号（実績報告書）'!Print_Area</vt:lpstr>
      <vt:lpstr>'別紙ア（新人名簿）'!Print_Area</vt:lpstr>
      <vt:lpstr>'別紙イ（講師等名簿）'!Print_Area</vt:lpstr>
      <vt:lpstr>'別紙ウ（役員一覧）'!Print_Area</vt:lpstr>
    </vt:vector>
  </TitlesOfParts>
  <Company>厚生労働省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金谷 康子</dc:creator>
  <cp:lastModifiedBy>升田 加奈</cp:lastModifiedBy>
  <cp:lastPrinted>2025-11-10T09:18:48Z</cp:lastPrinted>
  <dcterms:created xsi:type="dcterms:W3CDTF">2002-04-23T00:44:17Z</dcterms:created>
  <dcterms:modified xsi:type="dcterms:W3CDTF">2025-11-11T01:10:59Z</dcterms:modified>
</cp:coreProperties>
</file>