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ss190100\hekichi\15 補助金\■■医師・看護師確保班関連補助金(仮置き）■■\12　◆新人看護職員研修事業\①年度別\令和4年度\01_交付申請案内\HP掲載\☆押印廃止\様式：新人看護職員研修事業費補助金\"/>
    </mc:Choice>
  </mc:AlternateContent>
  <bookViews>
    <workbookView xWindow="360" yWindow="225" windowWidth="20100" windowHeight="7680" tabRatio="674" activeTab="3"/>
  </bookViews>
  <sheets>
    <sheet name="第６号（精算額調書）" sheetId="1" r:id="rId1"/>
    <sheet name="第７号（実支出額内訳）" sheetId="2" r:id="rId2"/>
    <sheet name="第８号（事業実績報告書）" sheetId="6" r:id="rId3"/>
    <sheet name="決算書" sheetId="4" r:id="rId4"/>
  </sheets>
  <definedNames>
    <definedName name="_Key1" localSheetId="2" hidden="1">#REF!</definedName>
    <definedName name="_Key1" hidden="1">#REF!</definedName>
    <definedName name="_Key2" localSheetId="2" hidden="1">#REF!</definedName>
    <definedName name="_Key2" hidden="1">#REF!</definedName>
    <definedName name="_Order1" hidden="1">255</definedName>
    <definedName name="_Order2" hidden="1">255</definedName>
    <definedName name="_Sort" localSheetId="2" hidden="1">#REF!</definedName>
    <definedName name="_Sort" hidden="1">#REF!</definedName>
    <definedName name="_xlnm.Print_Area" localSheetId="0">'第６号（精算額調書）'!$A$1:$V$26</definedName>
    <definedName name="_xlnm.Print_Area" localSheetId="1">'第７号（実支出額内訳）'!$A$1:$H$52</definedName>
    <definedName name="_xlnm.Print_Area" localSheetId="2">'第８号（事業実績報告書）'!$A$1:$AY$37</definedName>
    <definedName name="_xlnm.Print_Titles" localSheetId="1">'第７号（実支出額内訳）'!$6:$6</definedName>
  </definedNames>
  <calcPr calcId="162913"/>
</workbook>
</file>

<file path=xl/calcChain.xml><?xml version="1.0" encoding="utf-8"?>
<calcChain xmlns="http://schemas.openxmlformats.org/spreadsheetml/2006/main">
  <c r="AO11" i="6" l="1"/>
  <c r="AH11" i="6"/>
  <c r="AA11" i="6"/>
  <c r="C27" i="4" l="1"/>
  <c r="C26" i="4"/>
  <c r="C25" i="4"/>
  <c r="C24" i="4"/>
  <c r="C22" i="4"/>
  <c r="C21" i="4"/>
  <c r="C20" i="4"/>
  <c r="C19" i="4"/>
  <c r="C14" i="4"/>
  <c r="F15" i="6" l="1"/>
  <c r="F14" i="6"/>
  <c r="F13" i="6"/>
  <c r="F12" i="6"/>
  <c r="F11" i="6"/>
  <c r="AS3" i="6"/>
  <c r="T16" i="6"/>
  <c r="C11" i="6"/>
  <c r="B11" i="6"/>
  <c r="A11" i="6"/>
  <c r="C15" i="6"/>
  <c r="B15" i="6"/>
  <c r="A15" i="6"/>
  <c r="C14" i="6"/>
  <c r="B14" i="6"/>
  <c r="A14" i="6"/>
  <c r="C13" i="6"/>
  <c r="B13" i="6"/>
  <c r="A13" i="6"/>
  <c r="C12" i="6"/>
  <c r="B12" i="6"/>
  <c r="A12" i="6"/>
  <c r="AW16" i="6"/>
  <c r="AV16" i="6"/>
  <c r="AU16" i="6"/>
  <c r="AT16" i="6"/>
  <c r="AS16" i="6"/>
  <c r="AR16" i="6"/>
  <c r="AQ16" i="6"/>
  <c r="AP16" i="6"/>
  <c r="AN16" i="6"/>
  <c r="AM16" i="6"/>
  <c r="AL16" i="6"/>
  <c r="AK16" i="6"/>
  <c r="AJ16" i="6"/>
  <c r="AI16" i="6"/>
  <c r="AG16" i="6"/>
  <c r="AF16" i="6"/>
  <c r="AE16" i="6"/>
  <c r="AD16" i="6"/>
  <c r="AC16" i="6"/>
  <c r="AB16" i="6"/>
  <c r="X16" i="6"/>
  <c r="W16" i="6"/>
  <c r="V16" i="6"/>
  <c r="U16" i="6"/>
  <c r="S16" i="6"/>
  <c r="P16" i="6"/>
  <c r="O16" i="6"/>
  <c r="N16" i="6"/>
  <c r="M16" i="6"/>
  <c r="L16" i="6"/>
  <c r="K16" i="6"/>
  <c r="J16" i="6"/>
  <c r="I16" i="6"/>
  <c r="H16" i="6"/>
  <c r="G16" i="6"/>
  <c r="E16" i="6"/>
  <c r="D16" i="6"/>
  <c r="AO15" i="6"/>
  <c r="AH15" i="6"/>
  <c r="AA15" i="6"/>
  <c r="AO14" i="6"/>
  <c r="AH14" i="6"/>
  <c r="AA14" i="6"/>
  <c r="AO13" i="6"/>
  <c r="AH13" i="6"/>
  <c r="AA13" i="6"/>
  <c r="AO12" i="6"/>
  <c r="AH12" i="6"/>
  <c r="AA12" i="6"/>
  <c r="AA16" i="6" l="1"/>
  <c r="AH16" i="6"/>
  <c r="AO16" i="6"/>
  <c r="F16" i="6"/>
  <c r="B16" i="6"/>
  <c r="S15" i="1" l="1"/>
  <c r="T15" i="1"/>
  <c r="C23" i="4"/>
  <c r="C18" i="4"/>
  <c r="C17" i="4"/>
  <c r="C16" i="4"/>
  <c r="C15" i="4"/>
  <c r="C9" i="4"/>
  <c r="F48" i="2"/>
  <c r="F32" i="2"/>
  <c r="F26" i="2"/>
  <c r="H3" i="2"/>
  <c r="J15" i="1"/>
  <c r="F15" i="1"/>
  <c r="E15" i="1"/>
  <c r="M14" i="1"/>
  <c r="N14" i="1" s="1"/>
  <c r="K14" i="1"/>
  <c r="G14" i="1"/>
  <c r="M13" i="1"/>
  <c r="N13" i="1" s="1"/>
  <c r="K13" i="1"/>
  <c r="G13" i="1"/>
  <c r="M12" i="1"/>
  <c r="N12" i="1" s="1"/>
  <c r="K12" i="1"/>
  <c r="G12" i="1"/>
  <c r="M11" i="1"/>
  <c r="N11" i="1" s="1"/>
  <c r="K11" i="1"/>
  <c r="G11" i="1"/>
  <c r="M10" i="1"/>
  <c r="N10" i="1" s="1"/>
  <c r="I15" i="1"/>
  <c r="G10" i="1"/>
  <c r="C28" i="4" l="1"/>
  <c r="O13" i="1"/>
  <c r="P13" i="1" s="1"/>
  <c r="Q13" i="1" s="1"/>
  <c r="R13" i="1" s="1"/>
  <c r="U13" i="1" s="1"/>
  <c r="O11" i="1"/>
  <c r="P11" i="1" s="1"/>
  <c r="Q11" i="1" s="1"/>
  <c r="R11" i="1" s="1"/>
  <c r="U11" i="1" s="1"/>
  <c r="F49" i="2"/>
  <c r="H10" i="1" s="1"/>
  <c r="H15" i="1" s="1"/>
  <c r="G15" i="1"/>
  <c r="N15" i="1"/>
  <c r="O12" i="1"/>
  <c r="P12" i="1" s="1"/>
  <c r="Q12" i="1" s="1"/>
  <c r="R12" i="1" s="1"/>
  <c r="U12" i="1" s="1"/>
  <c r="O14" i="1"/>
  <c r="P14" i="1" s="1"/>
  <c r="Q14" i="1" s="1"/>
  <c r="R14" i="1" s="1"/>
  <c r="U14" i="1" s="1"/>
  <c r="K10" i="1"/>
  <c r="K15" i="1" l="1"/>
  <c r="O10" i="1"/>
  <c r="O15" i="1" l="1"/>
  <c r="P10" i="1"/>
  <c r="P15" i="1" l="1"/>
  <c r="Q10" i="1"/>
  <c r="Q15" i="1" l="1"/>
  <c r="R10" i="1"/>
  <c r="U10" i="1" s="1"/>
  <c r="U15" i="1" s="1"/>
  <c r="R15" i="1" l="1"/>
</calcChain>
</file>

<file path=xl/comments1.xml><?xml version="1.0" encoding="utf-8"?>
<comments xmlns="http://schemas.openxmlformats.org/spreadsheetml/2006/main">
  <authors>
    <author>mieken</author>
  </authors>
  <commentList>
    <comment ref="C2" authorId="0" shapeId="0">
      <text>
        <r>
          <rPr>
            <sz val="10"/>
            <color indexed="81"/>
            <rFont val="ＭＳ Ｐゴシック"/>
            <family val="3"/>
            <charset val="128"/>
          </rPr>
          <t>入力負担軽減のため、黄色いセルには計算式が入っており、自動計算されます。</t>
        </r>
      </text>
    </comment>
    <comment ref="S3" authorId="0" shapeId="0">
      <text>
        <r>
          <rPr>
            <sz val="9"/>
            <color indexed="81"/>
            <rFont val="ＭＳ Ｐゴシック"/>
            <family val="3"/>
            <charset val="128"/>
          </rPr>
          <t>最初に法人名を入れて下さい。（他のシートにも自動的に転記します。)</t>
        </r>
      </text>
    </comment>
    <comment ref="B10" authorId="0" shapeId="0">
      <text>
        <r>
          <rPr>
            <sz val="10"/>
            <color indexed="81"/>
            <rFont val="ＭＳ Ｐゴシック"/>
            <family val="3"/>
            <charset val="128"/>
          </rPr>
          <t>プルタブから適宜選択して下さい。</t>
        </r>
      </text>
    </comment>
    <comment ref="D10" authorId="0" shapeId="0">
      <text>
        <r>
          <rPr>
            <sz val="10"/>
            <color indexed="81"/>
            <rFont val="ＭＳ Ｐゴシック"/>
            <family val="3"/>
            <charset val="128"/>
          </rPr>
          <t>別添１を参照のうえ、プルタブで選択します。</t>
        </r>
      </text>
    </comment>
    <comment ref="E10" authorId="0" shapeId="0">
      <text>
        <r>
          <rPr>
            <sz val="10"/>
            <color indexed="81"/>
            <rFont val="ＭＳ Ｐゴシック"/>
            <family val="3"/>
            <charset val="128"/>
          </rPr>
          <t>通常、「対象経費の実支出額」と同額になります。</t>
        </r>
      </text>
    </comment>
    <comment ref="G10" authorId="0" shapeId="0">
      <text>
        <r>
          <rPr>
            <sz val="10"/>
            <color indexed="81"/>
            <rFont val="ＭＳ Ｐゴシック"/>
            <family val="3"/>
            <charset val="128"/>
          </rPr>
          <t>通常、差引額と対象経費の実支出額は一致します。</t>
        </r>
      </text>
    </comment>
    <comment ref="H10" authorId="0" shapeId="0">
      <text>
        <r>
          <rPr>
            <sz val="10"/>
            <color indexed="81"/>
            <rFont val="ＭＳ Ｐゴシック"/>
            <family val="3"/>
            <charset val="128"/>
          </rPr>
          <t>実支出内訳の合計欄から転記しています。</t>
        </r>
      </text>
    </comment>
    <comment ref="I10" authorId="0" shapeId="0">
      <text>
        <r>
          <rPr>
            <sz val="9"/>
            <color indexed="10"/>
            <rFont val="ＭＳ Ｐゴシック"/>
            <family val="3"/>
            <charset val="128"/>
          </rPr>
          <t>４月末時点で在籍していた新人看護職員数を入れます。</t>
        </r>
      </text>
    </comment>
    <comment ref="J10" authorId="0" shapeId="0">
      <text>
        <r>
          <rPr>
            <sz val="11"/>
            <color indexed="81"/>
            <rFont val="ＭＳ Ｐゴシック"/>
            <family val="3"/>
            <charset val="128"/>
          </rPr>
          <t>新人看護職員等の数と含まれる研修の有無により選択
　</t>
        </r>
        <r>
          <rPr>
            <b/>
            <sz val="11"/>
            <color indexed="10"/>
            <rFont val="ＭＳ Ｐゴシック"/>
            <family val="3"/>
            <charset val="128"/>
          </rPr>
          <t>１</t>
        </r>
        <r>
          <rPr>
            <sz val="11"/>
            <color indexed="81"/>
            <rFont val="ＭＳ Ｐゴシック"/>
            <family val="3"/>
            <charset val="128"/>
          </rPr>
          <t>名　　　→</t>
        </r>
        <r>
          <rPr>
            <sz val="11"/>
            <color indexed="10"/>
            <rFont val="ＭＳ Ｐゴシック"/>
            <family val="3"/>
            <charset val="128"/>
          </rPr>
          <t>440,000</t>
        </r>
        <r>
          <rPr>
            <sz val="11"/>
            <color indexed="81"/>
            <rFont val="ＭＳ Ｐゴシック"/>
            <family val="3"/>
            <charset val="128"/>
          </rPr>
          <t>円
　　（＋新人保健師研修</t>
        </r>
        <r>
          <rPr>
            <sz val="11"/>
            <color indexed="10"/>
            <rFont val="ＭＳ Ｐゴシック"/>
            <family val="3"/>
            <charset val="128"/>
          </rPr>
          <t xml:space="preserve"> or  </t>
        </r>
        <r>
          <rPr>
            <sz val="11"/>
            <color indexed="81"/>
            <rFont val="ＭＳ Ｐゴシック"/>
            <family val="3"/>
            <charset val="128"/>
          </rPr>
          <t xml:space="preserve"> 新人助産師研修→</t>
        </r>
        <r>
          <rPr>
            <sz val="11"/>
            <color indexed="10"/>
            <rFont val="ＭＳ Ｐゴシック"/>
            <family val="3"/>
            <charset val="128"/>
          </rPr>
          <t>586,000</t>
        </r>
        <r>
          <rPr>
            <sz val="11"/>
            <color indexed="81"/>
            <rFont val="ＭＳ Ｐゴシック"/>
            <family val="3"/>
            <charset val="128"/>
          </rPr>
          <t>円）
　</t>
        </r>
        <r>
          <rPr>
            <b/>
            <sz val="11"/>
            <color indexed="10"/>
            <rFont val="ＭＳ Ｐゴシック"/>
            <family val="3"/>
            <charset val="128"/>
          </rPr>
          <t>２</t>
        </r>
        <r>
          <rPr>
            <sz val="11"/>
            <color indexed="81"/>
            <rFont val="ＭＳ Ｐゴシック"/>
            <family val="3"/>
            <charset val="128"/>
          </rPr>
          <t>名以上→</t>
        </r>
        <r>
          <rPr>
            <sz val="11"/>
            <color indexed="10"/>
            <rFont val="ＭＳ Ｐゴシック"/>
            <family val="3"/>
            <charset val="128"/>
          </rPr>
          <t>630,000</t>
        </r>
        <r>
          <rPr>
            <sz val="11"/>
            <color indexed="81"/>
            <rFont val="ＭＳ Ｐゴシック"/>
            <family val="3"/>
            <charset val="128"/>
          </rPr>
          <t xml:space="preserve">円
　　（＋新人保健師研修 </t>
        </r>
        <r>
          <rPr>
            <sz val="11"/>
            <color indexed="10"/>
            <rFont val="ＭＳ Ｐゴシック"/>
            <family val="3"/>
            <charset val="128"/>
          </rPr>
          <t>or</t>
        </r>
        <r>
          <rPr>
            <sz val="11"/>
            <color indexed="81"/>
            <rFont val="ＭＳ Ｐゴシック"/>
            <family val="3"/>
            <charset val="128"/>
          </rPr>
          <t xml:space="preserve">   新人助産師研修→</t>
        </r>
        <r>
          <rPr>
            <sz val="11"/>
            <color indexed="10"/>
            <rFont val="ＭＳ Ｐゴシック"/>
            <family val="3"/>
            <charset val="128"/>
          </rPr>
          <t>776,000</t>
        </r>
        <r>
          <rPr>
            <sz val="11"/>
            <color indexed="81"/>
            <rFont val="ＭＳ Ｐゴシック"/>
            <family val="3"/>
            <charset val="128"/>
          </rPr>
          <t xml:space="preserve">円）
　　（＋新人保健師研修 </t>
        </r>
        <r>
          <rPr>
            <sz val="11"/>
            <color indexed="10"/>
            <rFont val="ＭＳ Ｐゴシック"/>
            <family val="3"/>
            <charset val="128"/>
          </rPr>
          <t>and</t>
        </r>
        <r>
          <rPr>
            <sz val="11"/>
            <color indexed="81"/>
            <rFont val="ＭＳ Ｐゴシック"/>
            <family val="3"/>
            <charset val="128"/>
          </rPr>
          <t xml:space="preserve"> 新人助産師研修→</t>
        </r>
        <r>
          <rPr>
            <sz val="11"/>
            <color indexed="10"/>
            <rFont val="ＭＳ Ｐゴシック"/>
            <family val="3"/>
            <charset val="128"/>
          </rPr>
          <t>922,000</t>
        </r>
        <r>
          <rPr>
            <sz val="11"/>
            <color indexed="81"/>
            <rFont val="ＭＳ Ｐゴシック"/>
            <family val="3"/>
            <charset val="128"/>
          </rPr>
          <t>円）</t>
        </r>
      </text>
    </comment>
    <comment ref="K10" authorId="0" shapeId="0">
      <text>
        <r>
          <rPr>
            <sz val="10"/>
            <color indexed="81"/>
            <rFont val="ＭＳ Ｐゴシック"/>
            <family val="3"/>
            <charset val="128"/>
          </rPr>
          <t>基準額算定上の上限は70名です。（自動計算）</t>
        </r>
      </text>
    </comment>
    <comment ref="L10" authorId="0" shapeId="0">
      <text>
        <r>
          <rPr>
            <sz val="11"/>
            <color indexed="81"/>
            <rFont val="ＭＳ Ｐゴシック"/>
            <family val="3"/>
            <charset val="128"/>
          </rPr>
          <t xml:space="preserve">医療機関受入研修を行う総時間数を記入してください。（人数・金額は自動計算）
</t>
        </r>
        <r>
          <rPr>
            <u/>
            <sz val="11"/>
            <color indexed="10"/>
            <rFont val="ＭＳ Ｐゴシック"/>
            <family val="3"/>
            <charset val="128"/>
          </rPr>
          <t>仮に受入研修の総時間数が２４０時間、実際の受入予定人数が８名の場合でも、補助金計算上の受入予定人数は６名になります。</t>
        </r>
      </text>
    </comment>
    <comment ref="R10" authorId="0" shapeId="0">
      <text>
        <r>
          <rPr>
            <sz val="10"/>
            <color indexed="81"/>
            <rFont val="ＭＳ Ｐゴシック"/>
            <family val="3"/>
            <charset val="128"/>
          </rPr>
          <t>補助基本額Ｇを２分の１にし、千円未満切り捨てにした額。</t>
        </r>
      </text>
    </comment>
    <comment ref="S10" authorId="0" shapeId="0">
      <text>
        <r>
          <rPr>
            <sz val="9"/>
            <color indexed="10"/>
            <rFont val="ＭＳ Ｐゴシック"/>
            <family val="3"/>
            <charset val="128"/>
          </rPr>
          <t>交付決定書</t>
        </r>
        <r>
          <rPr>
            <sz val="9"/>
            <color indexed="81"/>
            <rFont val="ＭＳ Ｐゴシック"/>
            <family val="3"/>
            <charset val="128"/>
          </rPr>
          <t>で確認してから入力します。</t>
        </r>
      </text>
    </comment>
  </commentList>
</comments>
</file>

<file path=xl/comments2.xml><?xml version="1.0" encoding="utf-8"?>
<comments xmlns="http://schemas.openxmlformats.org/spreadsheetml/2006/main">
  <authors>
    <author>mieken</author>
  </authors>
  <commentList>
    <comment ref="D3" authorId="0" shapeId="0">
      <text>
        <r>
          <rPr>
            <sz val="9"/>
            <color indexed="81"/>
            <rFont val="ＭＳ Ｐゴシック"/>
            <family val="3"/>
            <charset val="128"/>
          </rPr>
          <t xml:space="preserve">入力負担軽減のため、黄色いセルには計算式が入っており、自動計算されます。
</t>
        </r>
      </text>
    </comment>
    <comment ref="G12" authorId="0" shapeId="0">
      <text>
        <r>
          <rPr>
            <sz val="9"/>
            <color indexed="81"/>
            <rFont val="ＭＳ Ｐゴシック"/>
            <family val="3"/>
            <charset val="128"/>
          </rPr>
          <t xml:space="preserve">積算内訳は、1つのセルにまとめてください。
</t>
        </r>
        <r>
          <rPr>
            <sz val="9"/>
            <color indexed="10"/>
            <rFont val="ＭＳ Ｐゴシック"/>
            <family val="3"/>
            <charset val="128"/>
          </rPr>
          <t>Ａｌｔ＋改行で複数行が入力できますが、印刷時に消えないよう1行の高さを調節してください。</t>
        </r>
      </text>
    </comment>
  </commentList>
</comments>
</file>

<file path=xl/comments3.xml><?xml version="1.0" encoding="utf-8"?>
<comments xmlns="http://schemas.openxmlformats.org/spreadsheetml/2006/main">
  <authors>
    <author>mieken</author>
  </authors>
  <commentList>
    <comment ref="B3" authorId="0" shapeId="0">
      <text>
        <r>
          <rPr>
            <sz val="9"/>
            <color indexed="81"/>
            <rFont val="ＭＳ Ｐゴシック"/>
            <family val="3"/>
            <charset val="128"/>
          </rPr>
          <t xml:space="preserve">入力負担軽減のため、黄色いセルには計算式が入っており、自動計算されます。
</t>
        </r>
      </text>
    </comment>
    <comment ref="A11" authorId="0" shapeId="0">
      <text/>
    </comment>
    <comment ref="B11" authorId="0" shapeId="0">
      <text/>
    </comment>
    <comment ref="C11" authorId="0" shapeId="0">
      <text>
        <r>
          <rPr>
            <sz val="10"/>
            <color indexed="81"/>
            <rFont val="ＭＳ Ｐゴシック"/>
            <family val="3"/>
            <charset val="128"/>
          </rPr>
          <t>第２号（所要額調書）から転記</t>
        </r>
      </text>
    </comment>
    <comment ref="E11" authorId="0" shapeId="0">
      <text>
        <r>
          <rPr>
            <sz val="10"/>
            <color indexed="81"/>
            <rFont val="ＭＳ Ｐゴシック"/>
            <family val="3"/>
            <charset val="128"/>
          </rPr>
          <t>忘れずに記載してください</t>
        </r>
      </text>
    </comment>
    <comment ref="F11" authorId="0" shapeId="0">
      <text>
        <r>
          <rPr>
            <sz val="9"/>
            <color indexed="81"/>
            <rFont val="ＭＳ Ｐゴシック"/>
            <family val="3"/>
            <charset val="128"/>
          </rPr>
          <t>第６号様式から転記しています。</t>
        </r>
      </text>
    </comment>
    <comment ref="G11" authorId="0" shapeId="0">
      <text>
        <r>
          <rPr>
            <sz val="10"/>
            <color indexed="81"/>
            <rFont val="ＭＳ Ｐゴシック"/>
            <family val="3"/>
            <charset val="128"/>
          </rPr>
          <t>新人保健師数、新人助産師数については、研修を実施している場合のみ記載します。
→新人向けの各研修を実施せず、単に免許を有している者がいるというだけでは記載しないこと。</t>
        </r>
      </text>
    </comment>
    <comment ref="I11" authorId="0" shapeId="0">
      <text/>
    </comment>
    <comment ref="Q11" authorId="0" shapeId="0">
      <text>
        <r>
          <rPr>
            <sz val="10"/>
            <color indexed="81"/>
            <rFont val="ＭＳ Ｐゴシック"/>
            <family val="3"/>
            <charset val="128"/>
          </rPr>
          <t>研修を開始した年度を注に基づき①～⑪から選んでください。</t>
        </r>
      </text>
    </comment>
    <comment ref="R11" authorId="0" shapeId="0">
      <text>
        <r>
          <rPr>
            <sz val="10"/>
            <color indexed="81"/>
            <rFont val="ＭＳ Ｐゴシック"/>
            <family val="3"/>
            <charset val="128"/>
          </rPr>
          <t>前年度に新人看護職員研修事業の申請を行った場合は「有」、申請を行わなかった場合は「無」と記載すること。</t>
        </r>
      </text>
    </comment>
    <comment ref="AX11" authorId="0" shapeId="0">
      <text>
        <r>
          <rPr>
            <sz val="10"/>
            <color indexed="81"/>
            <rFont val="ＭＳ Ｐゴシック"/>
            <family val="3"/>
            <charset val="128"/>
          </rPr>
          <t>医療機関受入研修事業を実施した医療機関のみ、医療機関受入研修事業の公募方法を記載すること。
→医療機関受入研修事業を行っていない場合は記載しないこと。</t>
        </r>
      </text>
    </comment>
  </commentList>
</comments>
</file>

<file path=xl/comments4.xml><?xml version="1.0" encoding="utf-8"?>
<comments xmlns="http://schemas.openxmlformats.org/spreadsheetml/2006/main">
  <authors>
    <author>mieken</author>
  </authors>
  <commentList>
    <comment ref="C28" authorId="0" shapeId="0">
      <text>
        <r>
          <rPr>
            <sz val="9"/>
            <color indexed="81"/>
            <rFont val="ＭＳ Ｐゴシック"/>
            <family val="3"/>
            <charset val="128"/>
          </rPr>
          <t>第6号（精算額調書）及第7号（実支出額内訳）の合計額と一致します。</t>
        </r>
      </text>
    </comment>
  </commentList>
</comments>
</file>

<file path=xl/sharedStrings.xml><?xml version="1.0" encoding="utf-8"?>
<sst xmlns="http://schemas.openxmlformats.org/spreadsheetml/2006/main" count="353" uniqueCount="249">
  <si>
    <t>（新人看護職員研修事業及び医療機関受入研修事業）</t>
    <rPh sb="1" eb="3">
      <t>シンジン</t>
    </rPh>
    <rPh sb="3" eb="5">
      <t>カンゴ</t>
    </rPh>
    <rPh sb="5" eb="7">
      <t>ショクイン</t>
    </rPh>
    <rPh sb="7" eb="9">
      <t>ケンシュウ</t>
    </rPh>
    <rPh sb="9" eb="11">
      <t>ジギョウ</t>
    </rPh>
    <rPh sb="11" eb="12">
      <t>オヨ</t>
    </rPh>
    <rPh sb="13" eb="15">
      <t>イリョウ</t>
    </rPh>
    <rPh sb="15" eb="17">
      <t>キカン</t>
    </rPh>
    <rPh sb="17" eb="19">
      <t>ウケイレ</t>
    </rPh>
    <rPh sb="19" eb="21">
      <t>ケンシュウ</t>
    </rPh>
    <rPh sb="21" eb="23">
      <t>ジギョウ</t>
    </rPh>
    <phoneticPr fontId="5"/>
  </si>
  <si>
    <t>法人名</t>
    <rPh sb="0" eb="2">
      <t>ホウジン</t>
    </rPh>
    <rPh sb="2" eb="3">
      <t>メイ</t>
    </rPh>
    <phoneticPr fontId="4"/>
  </si>
  <si>
    <t>病院</t>
    <rPh sb="0" eb="2">
      <t>ビョウイン</t>
    </rPh>
    <phoneticPr fontId="5"/>
  </si>
  <si>
    <t>都道府県</t>
  </si>
  <si>
    <t>診療所</t>
    <rPh sb="0" eb="3">
      <t>シンリョウジョ</t>
    </rPh>
    <phoneticPr fontId="5"/>
  </si>
  <si>
    <t>市区町村</t>
  </si>
  <si>
    <t>基準額</t>
    <rPh sb="0" eb="3">
      <t>キジュンガク</t>
    </rPh>
    <phoneticPr fontId="5"/>
  </si>
  <si>
    <t>助産所</t>
    <rPh sb="0" eb="2">
      <t>ジョサン</t>
    </rPh>
    <rPh sb="2" eb="3">
      <t>ジョ</t>
    </rPh>
    <phoneticPr fontId="5"/>
  </si>
  <si>
    <t>公的</t>
  </si>
  <si>
    <t>区分</t>
  </si>
  <si>
    <t>病院等名</t>
    <rPh sb="0" eb="2">
      <t>ビョウイン</t>
    </rPh>
    <rPh sb="2" eb="3">
      <t>トウ</t>
    </rPh>
    <rPh sb="3" eb="4">
      <t>メイ</t>
    </rPh>
    <phoneticPr fontId="5"/>
  </si>
  <si>
    <t>設置
主体</t>
    <rPh sb="0" eb="2">
      <t>セッチ</t>
    </rPh>
    <phoneticPr fontId="5"/>
  </si>
  <si>
    <t>総事業費</t>
  </si>
  <si>
    <t>寄付金
その他の
収入額</t>
    <phoneticPr fontId="5"/>
  </si>
  <si>
    <t>差引額</t>
  </si>
  <si>
    <t>新人
看護
職員
数</t>
    <rPh sb="0" eb="2">
      <t>シンジン</t>
    </rPh>
    <rPh sb="3" eb="5">
      <t>カンゴ</t>
    </rPh>
    <rPh sb="6" eb="8">
      <t>ショクイン</t>
    </rPh>
    <rPh sb="9" eb="10">
      <t>カズ</t>
    </rPh>
    <phoneticPr fontId="5"/>
  </si>
  <si>
    <t>研修経費の分</t>
    <rPh sb="0" eb="2">
      <t>ケンシュウ</t>
    </rPh>
    <rPh sb="2" eb="4">
      <t>ケイヒ</t>
    </rPh>
    <rPh sb="5" eb="6">
      <t>ブン</t>
    </rPh>
    <phoneticPr fontId="5"/>
  </si>
  <si>
    <t>教育担当
者経費
の分</t>
    <rPh sb="0" eb="2">
      <t>キョウイク</t>
    </rPh>
    <rPh sb="2" eb="4">
      <t>タントウ</t>
    </rPh>
    <rPh sb="5" eb="6">
      <t>モノ</t>
    </rPh>
    <rPh sb="6" eb="8">
      <t>ケイヒ</t>
    </rPh>
    <rPh sb="10" eb="11">
      <t>ブン</t>
    </rPh>
    <phoneticPr fontId="5"/>
  </si>
  <si>
    <t>医療機関受入
研修事業の分</t>
    <rPh sb="0" eb="2">
      <t>イリョウ</t>
    </rPh>
    <rPh sb="2" eb="4">
      <t>キカン</t>
    </rPh>
    <rPh sb="4" eb="6">
      <t>ウケイレ</t>
    </rPh>
    <rPh sb="7" eb="9">
      <t>ケンシュウ</t>
    </rPh>
    <rPh sb="9" eb="11">
      <t>ジギョウ</t>
    </rPh>
    <rPh sb="12" eb="13">
      <t>ブン</t>
    </rPh>
    <phoneticPr fontId="5"/>
  </si>
  <si>
    <t>計</t>
    <rPh sb="0" eb="1">
      <t>ケイ</t>
    </rPh>
    <phoneticPr fontId="5"/>
  </si>
  <si>
    <t>選定額</t>
  </si>
  <si>
    <t>補助
基本額</t>
    <phoneticPr fontId="5"/>
  </si>
  <si>
    <t>補助
所要
基礎額</t>
    <rPh sb="6" eb="8">
      <t>キソ</t>
    </rPh>
    <phoneticPr fontId="5"/>
  </si>
  <si>
    <t>備考</t>
  </si>
  <si>
    <t>介護老人保健施設</t>
    <rPh sb="0" eb="2">
      <t>カイゴ</t>
    </rPh>
    <rPh sb="2" eb="4">
      <t>ロウジン</t>
    </rPh>
    <rPh sb="4" eb="6">
      <t>ホケン</t>
    </rPh>
    <rPh sb="6" eb="8">
      <t>シセツ</t>
    </rPh>
    <phoneticPr fontId="5"/>
  </si>
  <si>
    <t>国病機構</t>
    <rPh sb="0" eb="1">
      <t>コク</t>
    </rPh>
    <rPh sb="1" eb="2">
      <t>ビョウ</t>
    </rPh>
    <rPh sb="2" eb="4">
      <t>キコウ</t>
    </rPh>
    <phoneticPr fontId="4"/>
  </si>
  <si>
    <t>金額</t>
    <rPh sb="0" eb="2">
      <t>キンガク</t>
    </rPh>
    <phoneticPr fontId="5"/>
  </si>
  <si>
    <t>総時
間数</t>
    <rPh sb="0" eb="1">
      <t>ソウ</t>
    </rPh>
    <rPh sb="1" eb="2">
      <t>トキ</t>
    </rPh>
    <rPh sb="3" eb="5">
      <t>マカズ</t>
    </rPh>
    <phoneticPr fontId="5"/>
  </si>
  <si>
    <t>指定訪問看護事業所</t>
    <rPh sb="0" eb="2">
      <t>シテイ</t>
    </rPh>
    <rPh sb="2" eb="4">
      <t>ホウモン</t>
    </rPh>
    <rPh sb="4" eb="6">
      <t>カンゴ</t>
    </rPh>
    <rPh sb="6" eb="8">
      <t>ジギョウ</t>
    </rPh>
    <rPh sb="8" eb="9">
      <t>ショ</t>
    </rPh>
    <phoneticPr fontId="5"/>
  </si>
  <si>
    <t>独法</t>
  </si>
  <si>
    <t xml:space="preserve">Ａ </t>
  </si>
  <si>
    <t>Ｂ</t>
  </si>
  <si>
    <t>（A-B）Ｃ</t>
    <phoneticPr fontId="4"/>
  </si>
  <si>
    <t xml:space="preserve">Ｄ </t>
  </si>
  <si>
    <t>Ｅ</t>
    <phoneticPr fontId="5"/>
  </si>
  <si>
    <t xml:space="preserve">Ｆ </t>
  </si>
  <si>
    <t>Ｇ</t>
    <phoneticPr fontId="5"/>
  </si>
  <si>
    <t>Ｈ</t>
    <phoneticPr fontId="5"/>
  </si>
  <si>
    <t>地方独法</t>
  </si>
  <si>
    <t xml:space="preserve">円 </t>
  </si>
  <si>
    <t>人</t>
    <rPh sb="0" eb="1">
      <t>ニン</t>
    </rPh>
    <phoneticPr fontId="5"/>
  </si>
  <si>
    <t>時間</t>
    <rPh sb="0" eb="2">
      <t>ジカン</t>
    </rPh>
    <phoneticPr fontId="5"/>
  </si>
  <si>
    <t>円</t>
    <rPh sb="0" eb="1">
      <t>エン</t>
    </rPh>
    <phoneticPr fontId="5"/>
  </si>
  <si>
    <t>国大法人</t>
    <rPh sb="0" eb="2">
      <t>コクダイ</t>
    </rPh>
    <rPh sb="2" eb="4">
      <t>ホウジン</t>
    </rPh>
    <phoneticPr fontId="4"/>
  </si>
  <si>
    <t>共済</t>
  </si>
  <si>
    <t>健保</t>
  </si>
  <si>
    <t>国保</t>
  </si>
  <si>
    <t>学校</t>
  </si>
  <si>
    <t>社福</t>
  </si>
  <si>
    <t>医療法人</t>
  </si>
  <si>
    <t>社団</t>
  </si>
  <si>
    <t>財団</t>
  </si>
  <si>
    <t>その他</t>
  </si>
  <si>
    <t>個人</t>
  </si>
  <si>
    <t>会社</t>
  </si>
  <si>
    <t>（新人看護職員研修事業）</t>
    <rPh sb="1" eb="3">
      <t>シンジン</t>
    </rPh>
    <rPh sb="3" eb="5">
      <t>カンゴ</t>
    </rPh>
    <rPh sb="5" eb="7">
      <t>ショクイン</t>
    </rPh>
    <rPh sb="7" eb="9">
      <t>ケンシュウ</t>
    </rPh>
    <rPh sb="9" eb="11">
      <t>ジギョウ</t>
    </rPh>
    <phoneticPr fontId="5"/>
  </si>
  <si>
    <r>
      <t>　</t>
    </r>
    <r>
      <rPr>
        <u/>
        <sz val="10"/>
        <rFont val="ＭＳ 明朝"/>
        <family val="1"/>
        <charset val="128"/>
      </rPr>
      <t xml:space="preserve">法人名                    </t>
    </r>
    <rPh sb="1" eb="3">
      <t>ホウジン</t>
    </rPh>
    <rPh sb="3" eb="4">
      <t>メイホウジンメイホウジンメイホウジンメイホウジンメイホウジンメイホウジンメイホウジンメイホウジンメイホウジンメイホウジンメイホウジンメイホウジンメイホウジンメイホウジンメイホウジンメイホウジンメイホウジンメイホウジンメイ</t>
    </rPh>
    <phoneticPr fontId="5"/>
  </si>
  <si>
    <t>積算内訳</t>
  </si>
  <si>
    <t>円　</t>
  </si>
  <si>
    <t>（研　　修　　経　　費）</t>
    <rPh sb="1" eb="2">
      <t>ケン</t>
    </rPh>
    <rPh sb="4" eb="5">
      <t>オサム</t>
    </rPh>
    <rPh sb="7" eb="8">
      <t>キョウ</t>
    </rPh>
    <rPh sb="10" eb="11">
      <t>ヒ</t>
    </rPh>
    <phoneticPr fontId="5"/>
  </si>
  <si>
    <t>賃金</t>
    <rPh sb="0" eb="2">
      <t>チンギン</t>
    </rPh>
    <phoneticPr fontId="5"/>
  </si>
  <si>
    <t>研修責任者経費</t>
    <rPh sb="0" eb="2">
      <t>ケンシュウ</t>
    </rPh>
    <rPh sb="2" eb="5">
      <t>セキニンシャ</t>
    </rPh>
    <rPh sb="5" eb="7">
      <t>ケイヒ</t>
    </rPh>
    <phoneticPr fontId="5"/>
  </si>
  <si>
    <t>謝金</t>
    <rPh sb="0" eb="2">
      <t>シャキン</t>
    </rPh>
    <phoneticPr fontId="5"/>
  </si>
  <si>
    <t>人件費</t>
    <rPh sb="0" eb="3">
      <t>ジンケンヒ</t>
    </rPh>
    <phoneticPr fontId="5"/>
  </si>
  <si>
    <t>手当</t>
    <rPh sb="0" eb="2">
      <t>テアテ</t>
    </rPh>
    <phoneticPr fontId="5"/>
  </si>
  <si>
    <t>報償費</t>
    <phoneticPr fontId="5"/>
  </si>
  <si>
    <t>旅費</t>
    <rPh sb="0" eb="2">
      <t>リョヒ</t>
    </rPh>
    <phoneticPr fontId="5"/>
  </si>
  <si>
    <t>需用費</t>
    <rPh sb="0" eb="3">
      <t>ジュヨウヒ</t>
    </rPh>
    <phoneticPr fontId="5"/>
  </si>
  <si>
    <t>消耗品費</t>
    <rPh sb="0" eb="3">
      <t>ショウモウヒン</t>
    </rPh>
    <rPh sb="3" eb="4">
      <t>ヒ</t>
    </rPh>
    <phoneticPr fontId="5"/>
  </si>
  <si>
    <t>印刷製本費</t>
    <rPh sb="0" eb="2">
      <t>インサツ</t>
    </rPh>
    <rPh sb="2" eb="4">
      <t>セイホン</t>
    </rPh>
    <rPh sb="4" eb="5">
      <t>ヒ</t>
    </rPh>
    <phoneticPr fontId="5"/>
  </si>
  <si>
    <t>会議費</t>
    <rPh sb="0" eb="3">
      <t>カイギヒ</t>
    </rPh>
    <phoneticPr fontId="5"/>
  </si>
  <si>
    <t>図書購入費</t>
    <rPh sb="0" eb="2">
      <t>トショ</t>
    </rPh>
    <rPh sb="2" eb="5">
      <t>コウニュウヒ</t>
    </rPh>
    <phoneticPr fontId="5"/>
  </si>
  <si>
    <t>役務費</t>
    <rPh sb="0" eb="2">
      <t>エキム</t>
    </rPh>
    <rPh sb="2" eb="3">
      <t>ヒ</t>
    </rPh>
    <phoneticPr fontId="5"/>
  </si>
  <si>
    <t>通信運搬費</t>
    <rPh sb="0" eb="2">
      <t>ツウシン</t>
    </rPh>
    <rPh sb="2" eb="5">
      <t>ウンパンヒ</t>
    </rPh>
    <phoneticPr fontId="5"/>
  </si>
  <si>
    <t>雑役務費</t>
    <rPh sb="0" eb="3">
      <t>ザツエキム</t>
    </rPh>
    <rPh sb="3" eb="4">
      <t>ヒ</t>
    </rPh>
    <phoneticPr fontId="5"/>
  </si>
  <si>
    <t>使用料及び賃借料</t>
    <rPh sb="0" eb="3">
      <t>シヨウリョウ</t>
    </rPh>
    <rPh sb="3" eb="4">
      <t>オヨ</t>
    </rPh>
    <rPh sb="5" eb="8">
      <t>チンシャクリョウ</t>
    </rPh>
    <phoneticPr fontId="5"/>
  </si>
  <si>
    <t>備品購入費</t>
    <rPh sb="0" eb="2">
      <t>ビヒン</t>
    </rPh>
    <rPh sb="2" eb="5">
      <t>コウニュウヒ</t>
    </rPh>
    <phoneticPr fontId="5"/>
  </si>
  <si>
    <t>小計</t>
    <rPh sb="0" eb="2">
      <t>ショウケイ</t>
    </rPh>
    <phoneticPr fontId="5"/>
  </si>
  <si>
    <t>（教 育 担 当 者 経 費）</t>
    <rPh sb="1" eb="2">
      <t>キョウ</t>
    </rPh>
    <rPh sb="3" eb="4">
      <t>イク</t>
    </rPh>
    <rPh sb="5" eb="6">
      <t>タダシ</t>
    </rPh>
    <rPh sb="7" eb="8">
      <t>トウ</t>
    </rPh>
    <rPh sb="9" eb="10">
      <t>モノ</t>
    </rPh>
    <rPh sb="11" eb="12">
      <t>キョウ</t>
    </rPh>
    <rPh sb="13" eb="14">
      <t>ヒ</t>
    </rPh>
    <phoneticPr fontId="5"/>
  </si>
  <si>
    <t>教育担当者経費</t>
    <rPh sb="0" eb="2">
      <t>キョウイク</t>
    </rPh>
    <rPh sb="2" eb="5">
      <t>タントウシャ</t>
    </rPh>
    <rPh sb="5" eb="7">
      <t>ケイヒ</t>
    </rPh>
    <phoneticPr fontId="5"/>
  </si>
  <si>
    <t>（医療機関受入研修事業）</t>
    <rPh sb="1" eb="3">
      <t>イリョウ</t>
    </rPh>
    <rPh sb="3" eb="5">
      <t>キカン</t>
    </rPh>
    <rPh sb="5" eb="7">
      <t>ウケイレ</t>
    </rPh>
    <rPh sb="7" eb="9">
      <t>ケンシュウ</t>
    </rPh>
    <rPh sb="9" eb="11">
      <t>ジギョウ</t>
    </rPh>
    <phoneticPr fontId="5"/>
  </si>
  <si>
    <t>合計</t>
  </si>
  <si>
    <t>（注）</t>
    <rPh sb="1" eb="2">
      <t>チュウ</t>
    </rPh>
    <phoneticPr fontId="5"/>
  </si>
  <si>
    <t>１　賃金は、新人看護職員の外部研修参加に伴う代替職員経費に限る</t>
    <rPh sb="2" eb="4">
      <t>チンギン</t>
    </rPh>
    <rPh sb="6" eb="8">
      <t>シンジン</t>
    </rPh>
    <rPh sb="8" eb="10">
      <t>カンゴ</t>
    </rPh>
    <rPh sb="10" eb="12">
      <t>ショクイン</t>
    </rPh>
    <rPh sb="13" eb="15">
      <t>ガイブ</t>
    </rPh>
    <rPh sb="15" eb="17">
      <t>ケンシュウ</t>
    </rPh>
    <rPh sb="17" eb="19">
      <t>サンカ</t>
    </rPh>
    <rPh sb="20" eb="21">
      <t>トモナ</t>
    </rPh>
    <rPh sb="22" eb="24">
      <t>ダイタイ</t>
    </rPh>
    <rPh sb="24" eb="26">
      <t>ショクイン</t>
    </rPh>
    <rPh sb="26" eb="28">
      <t>ケイヒ</t>
    </rPh>
    <rPh sb="29" eb="30">
      <t>カギ</t>
    </rPh>
    <phoneticPr fontId="5"/>
  </si>
  <si>
    <t>２　教育担当者経費は、新人看護職員等が５名以上の場合に限り計上が可能</t>
    <rPh sb="2" eb="4">
      <t>キョウイク</t>
    </rPh>
    <rPh sb="4" eb="7">
      <t>タントウシャ</t>
    </rPh>
    <rPh sb="7" eb="9">
      <t>ケイヒ</t>
    </rPh>
    <rPh sb="11" eb="13">
      <t>シンジン</t>
    </rPh>
    <rPh sb="13" eb="15">
      <t>カンゴ</t>
    </rPh>
    <rPh sb="15" eb="17">
      <t>ショクイン</t>
    </rPh>
    <rPh sb="17" eb="18">
      <t>トウ</t>
    </rPh>
    <rPh sb="20" eb="23">
      <t>メイイジョウ</t>
    </rPh>
    <rPh sb="24" eb="26">
      <t>バアイ</t>
    </rPh>
    <rPh sb="27" eb="28">
      <t>カギ</t>
    </rPh>
    <rPh sb="29" eb="31">
      <t>ケイジョウ</t>
    </rPh>
    <rPh sb="32" eb="34">
      <t>カノウ</t>
    </rPh>
    <phoneticPr fontId="5"/>
  </si>
  <si>
    <t>区分</t>
    <rPh sb="0" eb="2">
      <t>クブン</t>
    </rPh>
    <phoneticPr fontId="5"/>
  </si>
  <si>
    <t>国病機構</t>
    <rPh sb="0" eb="1">
      <t>コク</t>
    </rPh>
    <rPh sb="1" eb="2">
      <t>ビョウ</t>
    </rPh>
    <rPh sb="2" eb="4">
      <t>キコウ</t>
    </rPh>
    <phoneticPr fontId="5"/>
  </si>
  <si>
    <t>国大法人</t>
    <rPh sb="0" eb="2">
      <t>コクダイ</t>
    </rPh>
    <rPh sb="2" eb="4">
      <t>ホウジン</t>
    </rPh>
    <phoneticPr fontId="5"/>
  </si>
  <si>
    <t>その他</t>
    <rPh sb="2" eb="3">
      <t>タ</t>
    </rPh>
    <phoneticPr fontId="5"/>
  </si>
  <si>
    <t>歳入</t>
    <rPh sb="0" eb="2">
      <t>サイニュウ</t>
    </rPh>
    <phoneticPr fontId="4"/>
  </si>
  <si>
    <t>節区分</t>
    <rPh sb="0" eb="1">
      <t>セツ</t>
    </rPh>
    <rPh sb="1" eb="3">
      <t>クブン</t>
    </rPh>
    <phoneticPr fontId="4"/>
  </si>
  <si>
    <t>説明</t>
    <rPh sb="0" eb="2">
      <t>セツメイ</t>
    </rPh>
    <phoneticPr fontId="4"/>
  </si>
  <si>
    <t>（円）</t>
    <rPh sb="1" eb="2">
      <t>エン</t>
    </rPh>
    <phoneticPr fontId="4"/>
  </si>
  <si>
    <t>事業主負担金</t>
    <rPh sb="0" eb="3">
      <t>ジギョウヌシ</t>
    </rPh>
    <rPh sb="3" eb="6">
      <t>フタンキン</t>
    </rPh>
    <phoneticPr fontId="4"/>
  </si>
  <si>
    <t>県補助金</t>
    <rPh sb="0" eb="1">
      <t>ケン</t>
    </rPh>
    <rPh sb="1" eb="4">
      <t>ホジョキン</t>
    </rPh>
    <phoneticPr fontId="4"/>
  </si>
  <si>
    <t>新人看護職員研修事業費補助金</t>
    <rPh sb="0" eb="2">
      <t>シンジン</t>
    </rPh>
    <rPh sb="2" eb="4">
      <t>カンゴ</t>
    </rPh>
    <rPh sb="4" eb="6">
      <t>ショクイン</t>
    </rPh>
    <rPh sb="6" eb="8">
      <t>ケンシュウ</t>
    </rPh>
    <rPh sb="8" eb="10">
      <t>ジギョウ</t>
    </rPh>
    <rPh sb="10" eb="11">
      <t>ヒ</t>
    </rPh>
    <rPh sb="11" eb="14">
      <t>ホジョキン</t>
    </rPh>
    <phoneticPr fontId="4"/>
  </si>
  <si>
    <t>円含む</t>
    <rPh sb="0" eb="1">
      <t>エン</t>
    </rPh>
    <rPh sb="1" eb="2">
      <t>フク</t>
    </rPh>
    <phoneticPr fontId="4"/>
  </si>
  <si>
    <t>その他収入</t>
    <rPh sb="2" eb="3">
      <t>タ</t>
    </rPh>
    <rPh sb="3" eb="5">
      <t>シュウニュウ</t>
    </rPh>
    <phoneticPr fontId="4"/>
  </si>
  <si>
    <t>計</t>
    <rPh sb="0" eb="1">
      <t>ケイ</t>
    </rPh>
    <phoneticPr fontId="4"/>
  </si>
  <si>
    <t>歳出</t>
    <rPh sb="0" eb="2">
      <t>サイシュツ</t>
    </rPh>
    <phoneticPr fontId="4"/>
  </si>
  <si>
    <t>給料</t>
    <rPh sb="0" eb="2">
      <t>キュウリョウ</t>
    </rPh>
    <phoneticPr fontId="4"/>
  </si>
  <si>
    <t>賃金</t>
    <rPh sb="0" eb="2">
      <t>チンギン</t>
    </rPh>
    <phoneticPr fontId="4"/>
  </si>
  <si>
    <t>報償費</t>
    <rPh sb="0" eb="2">
      <t>ホウショウ</t>
    </rPh>
    <rPh sb="2" eb="3">
      <t>ヒ</t>
    </rPh>
    <phoneticPr fontId="4"/>
  </si>
  <si>
    <t>旅費</t>
    <rPh sb="0" eb="2">
      <t>リョヒ</t>
    </rPh>
    <phoneticPr fontId="4"/>
  </si>
  <si>
    <t>需用費</t>
    <rPh sb="0" eb="3">
      <t>ジュヨウヒ</t>
    </rPh>
    <phoneticPr fontId="4"/>
  </si>
  <si>
    <t>消耗品費</t>
    <rPh sb="0" eb="2">
      <t>ショウモウ</t>
    </rPh>
    <rPh sb="2" eb="3">
      <t>ヒン</t>
    </rPh>
    <rPh sb="3" eb="4">
      <t>ヒ</t>
    </rPh>
    <phoneticPr fontId="4"/>
  </si>
  <si>
    <t>印刷製本費</t>
    <rPh sb="0" eb="2">
      <t>インサツ</t>
    </rPh>
    <rPh sb="2" eb="4">
      <t>セイホン</t>
    </rPh>
    <rPh sb="4" eb="5">
      <t>ヒ</t>
    </rPh>
    <phoneticPr fontId="4"/>
  </si>
  <si>
    <t>会議費</t>
    <rPh sb="0" eb="3">
      <t>カイギヒ</t>
    </rPh>
    <phoneticPr fontId="4"/>
  </si>
  <si>
    <t>図書購入費</t>
    <rPh sb="0" eb="2">
      <t>トショ</t>
    </rPh>
    <rPh sb="2" eb="5">
      <t>コウニュウヒ</t>
    </rPh>
    <phoneticPr fontId="4"/>
  </si>
  <si>
    <t>役務費</t>
    <rPh sb="0" eb="2">
      <t>エキム</t>
    </rPh>
    <rPh sb="2" eb="3">
      <t>ヒ</t>
    </rPh>
    <phoneticPr fontId="4"/>
  </si>
  <si>
    <t>通信運搬費</t>
    <rPh sb="0" eb="2">
      <t>ツウシン</t>
    </rPh>
    <rPh sb="2" eb="4">
      <t>ウンパン</t>
    </rPh>
    <rPh sb="4" eb="5">
      <t>ヒ</t>
    </rPh>
    <phoneticPr fontId="4"/>
  </si>
  <si>
    <t>雑役務費</t>
    <rPh sb="0" eb="1">
      <t>ザツ</t>
    </rPh>
    <rPh sb="1" eb="3">
      <t>エキム</t>
    </rPh>
    <rPh sb="3" eb="4">
      <t>ヒ</t>
    </rPh>
    <phoneticPr fontId="4"/>
  </si>
  <si>
    <t>原本と相違ないことを証明します</t>
    <rPh sb="0" eb="2">
      <t>ゲンポン</t>
    </rPh>
    <rPh sb="3" eb="5">
      <t>ソウイ</t>
    </rPh>
    <rPh sb="10" eb="12">
      <t>ショウメイ</t>
    </rPh>
    <phoneticPr fontId="4"/>
  </si>
  <si>
    <t>所 在 地</t>
    <rPh sb="0" eb="1">
      <t>トコロ</t>
    </rPh>
    <rPh sb="2" eb="3">
      <t>ザイ</t>
    </rPh>
    <rPh sb="4" eb="5">
      <t>チ</t>
    </rPh>
    <phoneticPr fontId="4"/>
  </si>
  <si>
    <t>名　　称</t>
    <rPh sb="0" eb="1">
      <t>ナ</t>
    </rPh>
    <rPh sb="3" eb="4">
      <t>ショウ</t>
    </rPh>
    <phoneticPr fontId="4"/>
  </si>
  <si>
    <t>代表者名</t>
    <rPh sb="0" eb="2">
      <t>ダイヒョウ</t>
    </rPh>
    <rPh sb="2" eb="3">
      <t>シャ</t>
    </rPh>
    <rPh sb="3" eb="4">
      <t>メイ</t>
    </rPh>
    <phoneticPr fontId="4"/>
  </si>
  <si>
    <t>第６号様式</t>
    <rPh sb="0" eb="1">
      <t>ダイ</t>
    </rPh>
    <rPh sb="2" eb="3">
      <t>ゴウ</t>
    </rPh>
    <rPh sb="3" eb="5">
      <t>ヨウシキ</t>
    </rPh>
    <phoneticPr fontId="4"/>
  </si>
  <si>
    <t>新人看護職員研修事業精算額額調書</t>
    <rPh sb="10" eb="13">
      <t>セイサンガク</t>
    </rPh>
    <phoneticPr fontId="4"/>
  </si>
  <si>
    <t>交付決定額</t>
    <rPh sb="0" eb="2">
      <t>コウフ</t>
    </rPh>
    <rPh sb="2" eb="4">
      <t>ケッテイ</t>
    </rPh>
    <rPh sb="4" eb="5">
      <t>ガク</t>
    </rPh>
    <phoneticPr fontId="5"/>
  </si>
  <si>
    <t>補助金
受入済額</t>
    <rPh sb="0" eb="3">
      <t>ホジョキン</t>
    </rPh>
    <rPh sb="4" eb="6">
      <t>ウケイレ</t>
    </rPh>
    <rPh sb="6" eb="7">
      <t>ズ</t>
    </rPh>
    <rPh sb="7" eb="8">
      <t>ガク</t>
    </rPh>
    <phoneticPr fontId="5"/>
  </si>
  <si>
    <t>差引
△
不用額
（J-H)</t>
    <rPh sb="0" eb="2">
      <t>サシヒキ</t>
    </rPh>
    <rPh sb="5" eb="7">
      <t>フヨウ</t>
    </rPh>
    <rPh sb="7" eb="8">
      <t>ガク</t>
    </rPh>
    <phoneticPr fontId="5"/>
  </si>
  <si>
    <t>①</t>
    <phoneticPr fontId="5"/>
  </si>
  <si>
    <t>有</t>
    <rPh sb="0" eb="1">
      <t>ア</t>
    </rPh>
    <phoneticPr fontId="5"/>
  </si>
  <si>
    <t>ＨＰ上での公募</t>
    <rPh sb="2" eb="3">
      <t>ジョウ</t>
    </rPh>
    <rPh sb="5" eb="7">
      <t>コウボ</t>
    </rPh>
    <phoneticPr fontId="5"/>
  </si>
  <si>
    <t>②</t>
    <phoneticPr fontId="5"/>
  </si>
  <si>
    <t>無</t>
    <rPh sb="0" eb="1">
      <t>ム</t>
    </rPh>
    <phoneticPr fontId="5"/>
  </si>
  <si>
    <t>機関誌等での公募</t>
    <rPh sb="0" eb="3">
      <t>キカンシ</t>
    </rPh>
    <rPh sb="3" eb="4">
      <t>トウ</t>
    </rPh>
    <rPh sb="6" eb="8">
      <t>コウボ</t>
    </rPh>
    <phoneticPr fontId="5"/>
  </si>
  <si>
    <t>③</t>
    <phoneticPr fontId="5"/>
  </si>
  <si>
    <t>地方自治体を通じての広報等</t>
    <rPh sb="0" eb="2">
      <t>チホウ</t>
    </rPh>
    <rPh sb="2" eb="5">
      <t>ジチタイ</t>
    </rPh>
    <rPh sb="6" eb="7">
      <t>ツウ</t>
    </rPh>
    <rPh sb="10" eb="12">
      <t>コウホウ</t>
    </rPh>
    <rPh sb="12" eb="13">
      <t>トウ</t>
    </rPh>
    <phoneticPr fontId="5"/>
  </si>
  <si>
    <t>④</t>
    <phoneticPr fontId="4"/>
  </si>
  <si>
    <t>関係団体等を通じての広報等</t>
    <rPh sb="0" eb="2">
      <t>カンケイ</t>
    </rPh>
    <rPh sb="2" eb="4">
      <t>ダンタイ</t>
    </rPh>
    <rPh sb="4" eb="5">
      <t>トウ</t>
    </rPh>
    <rPh sb="6" eb="7">
      <t>ツウ</t>
    </rPh>
    <rPh sb="10" eb="12">
      <t>コウホウ</t>
    </rPh>
    <rPh sb="12" eb="13">
      <t>トウ</t>
    </rPh>
    <phoneticPr fontId="5"/>
  </si>
  <si>
    <t>病院等名称</t>
    <rPh sb="0" eb="2">
      <t>ビョウイン</t>
    </rPh>
    <rPh sb="2" eb="3">
      <t>トウ</t>
    </rPh>
    <rPh sb="3" eb="5">
      <t>メイショウ</t>
    </rPh>
    <phoneticPr fontId="5"/>
  </si>
  <si>
    <t>設置
主体</t>
    <rPh sb="0" eb="2">
      <t>セッチ</t>
    </rPh>
    <rPh sb="3" eb="5">
      <t>シュタイ</t>
    </rPh>
    <phoneticPr fontId="5"/>
  </si>
  <si>
    <t>医療法上の許可病床総数</t>
    <rPh sb="0" eb="3">
      <t>イリョウホウ</t>
    </rPh>
    <rPh sb="3" eb="4">
      <t>ジョウ</t>
    </rPh>
    <rPh sb="5" eb="7">
      <t>キョカ</t>
    </rPh>
    <rPh sb="7" eb="9">
      <t>ビョウショウ</t>
    </rPh>
    <rPh sb="9" eb="11">
      <t>ソウスウ</t>
    </rPh>
    <phoneticPr fontId="5"/>
  </si>
  <si>
    <t>看護
職員数</t>
    <rPh sb="0" eb="2">
      <t>カンゴ</t>
    </rPh>
    <rPh sb="3" eb="6">
      <t>ショクインスウ</t>
    </rPh>
    <phoneticPr fontId="5"/>
  </si>
  <si>
    <t>新人
看護
職員数</t>
    <rPh sb="0" eb="2">
      <t>シンジン</t>
    </rPh>
    <rPh sb="3" eb="5">
      <t>カンゴ</t>
    </rPh>
    <rPh sb="6" eb="9">
      <t>ショクインスウ</t>
    </rPh>
    <phoneticPr fontId="5"/>
  </si>
  <si>
    <t>新人保健師数</t>
    <rPh sb="0" eb="2">
      <t>シンジン</t>
    </rPh>
    <rPh sb="2" eb="5">
      <t>ホケンシ</t>
    </rPh>
    <rPh sb="5" eb="6">
      <t>スウ</t>
    </rPh>
    <phoneticPr fontId="5"/>
  </si>
  <si>
    <t>新人助産師数</t>
    <rPh sb="0" eb="2">
      <t>シンジン</t>
    </rPh>
    <rPh sb="2" eb="5">
      <t>ジョサンシ</t>
    </rPh>
    <rPh sb="5" eb="6">
      <t>スウ</t>
    </rPh>
    <phoneticPr fontId="5"/>
  </si>
  <si>
    <t>看護
職員
離職率</t>
    <rPh sb="0" eb="2">
      <t>カンゴ</t>
    </rPh>
    <rPh sb="3" eb="4">
      <t>ショク</t>
    </rPh>
    <rPh sb="4" eb="5">
      <t>イン</t>
    </rPh>
    <rPh sb="6" eb="9">
      <t>リショクリツ</t>
    </rPh>
    <phoneticPr fontId="5"/>
  </si>
  <si>
    <t>保健師
離職率
(再掲)</t>
    <rPh sb="0" eb="3">
      <t>ホケンシ</t>
    </rPh>
    <rPh sb="4" eb="7">
      <t>リショクリツ</t>
    </rPh>
    <rPh sb="9" eb="11">
      <t>サイケイ</t>
    </rPh>
    <phoneticPr fontId="5"/>
  </si>
  <si>
    <t>助産師
離職率
(再掲)</t>
    <rPh sb="0" eb="3">
      <t>ジョサンシ</t>
    </rPh>
    <rPh sb="4" eb="7">
      <t>リショクリツ</t>
    </rPh>
    <rPh sb="9" eb="11">
      <t>サイケイ</t>
    </rPh>
    <phoneticPr fontId="5"/>
  </si>
  <si>
    <t>新人
看護
職員
離職率</t>
    <rPh sb="0" eb="2">
      <t>シンジン</t>
    </rPh>
    <rPh sb="3" eb="5">
      <t>カンゴ</t>
    </rPh>
    <rPh sb="6" eb="7">
      <t>ショク</t>
    </rPh>
    <rPh sb="7" eb="8">
      <t>イン</t>
    </rPh>
    <rPh sb="9" eb="12">
      <t>リショクリツ</t>
    </rPh>
    <phoneticPr fontId="5"/>
  </si>
  <si>
    <t>新人
保健師
離職率</t>
    <rPh sb="0" eb="2">
      <t>シンジン</t>
    </rPh>
    <rPh sb="3" eb="6">
      <t>ホケンシ</t>
    </rPh>
    <rPh sb="7" eb="10">
      <t>リショクリツ</t>
    </rPh>
    <phoneticPr fontId="5"/>
  </si>
  <si>
    <t>新人
助産師
離職率</t>
    <rPh sb="0" eb="2">
      <t>シンジン</t>
    </rPh>
    <rPh sb="3" eb="6">
      <t>ジョサンシ</t>
    </rPh>
    <rPh sb="7" eb="10">
      <t>リショクリツ</t>
    </rPh>
    <phoneticPr fontId="5"/>
  </si>
  <si>
    <t>過去の新人看護職員研修の実施状況</t>
    <rPh sb="0" eb="2">
      <t>カコ</t>
    </rPh>
    <rPh sb="3" eb="5">
      <t>シンジン</t>
    </rPh>
    <rPh sb="5" eb="7">
      <t>カンゴ</t>
    </rPh>
    <rPh sb="7" eb="9">
      <t>ショクイン</t>
    </rPh>
    <rPh sb="9" eb="11">
      <t>ケンシュウ</t>
    </rPh>
    <rPh sb="12" eb="14">
      <t>ジッシ</t>
    </rPh>
    <rPh sb="14" eb="16">
      <t>ジョウキョウ</t>
    </rPh>
    <phoneticPr fontId="4"/>
  </si>
  <si>
    <t>研修における組織体制</t>
    <rPh sb="0" eb="2">
      <t>ケンシュウ</t>
    </rPh>
    <rPh sb="6" eb="8">
      <t>ソシキ</t>
    </rPh>
    <rPh sb="8" eb="10">
      <t>タイセイ</t>
    </rPh>
    <phoneticPr fontId="5"/>
  </si>
  <si>
    <t>到達目標の設定の有無</t>
    <rPh sb="0" eb="2">
      <t>トウタツ</t>
    </rPh>
    <rPh sb="2" eb="4">
      <t>モクヒョウ</t>
    </rPh>
    <rPh sb="5" eb="7">
      <t>セッテイ</t>
    </rPh>
    <rPh sb="8" eb="10">
      <t>ウム</t>
    </rPh>
    <phoneticPr fontId="5"/>
  </si>
  <si>
    <t>研修プログラムの有無</t>
    <rPh sb="0" eb="2">
      <t>ケンシュウ</t>
    </rPh>
    <rPh sb="8" eb="10">
      <t>ウム</t>
    </rPh>
    <phoneticPr fontId="5"/>
  </si>
  <si>
    <t>医療機関受入研修事業</t>
    <rPh sb="0" eb="2">
      <t>イリョウ</t>
    </rPh>
    <rPh sb="2" eb="4">
      <t>キカン</t>
    </rPh>
    <rPh sb="4" eb="6">
      <t>ウケイレ</t>
    </rPh>
    <rPh sb="6" eb="8">
      <t>ケンシュウ</t>
    </rPh>
    <rPh sb="8" eb="10">
      <t>ジギョウ</t>
    </rPh>
    <phoneticPr fontId="5"/>
  </si>
  <si>
    <t>備考</t>
    <rPh sb="0" eb="2">
      <t>ビコウ</t>
    </rPh>
    <phoneticPr fontId="5"/>
  </si>
  <si>
    <t>⑤</t>
    <phoneticPr fontId="5"/>
  </si>
  <si>
    <t>地域の会議等での広報等</t>
    <rPh sb="0" eb="2">
      <t>チイキ</t>
    </rPh>
    <rPh sb="3" eb="5">
      <t>カイギ</t>
    </rPh>
    <rPh sb="5" eb="6">
      <t>トウ</t>
    </rPh>
    <rPh sb="8" eb="10">
      <t>コウホウ</t>
    </rPh>
    <rPh sb="10" eb="11">
      <t>トウ</t>
    </rPh>
    <phoneticPr fontId="5"/>
  </si>
  <si>
    <t>うち再掲分</t>
    <rPh sb="2" eb="4">
      <t>サイケイ</t>
    </rPh>
    <rPh sb="4" eb="5">
      <t>ブン</t>
    </rPh>
    <phoneticPr fontId="5"/>
  </si>
  <si>
    <t>実施
月数</t>
    <rPh sb="0" eb="2">
      <t>ジッシ</t>
    </rPh>
    <rPh sb="3" eb="5">
      <t>ツキスウ</t>
    </rPh>
    <phoneticPr fontId="5"/>
  </si>
  <si>
    <t>実施
日数</t>
    <rPh sb="0" eb="2">
      <t>ジッシ</t>
    </rPh>
    <rPh sb="3" eb="5">
      <t>ニッスウ</t>
    </rPh>
    <phoneticPr fontId="5"/>
  </si>
  <si>
    <t>研修の公開
・公募方法</t>
    <rPh sb="0" eb="2">
      <t>ケンシュウ</t>
    </rPh>
    <rPh sb="3" eb="5">
      <t>コウカイ</t>
    </rPh>
    <rPh sb="7" eb="9">
      <t>コウボ</t>
    </rPh>
    <rPh sb="9" eb="11">
      <t>ホウホウ</t>
    </rPh>
    <phoneticPr fontId="5"/>
  </si>
  <si>
    <t>研修
責任者数</t>
    <rPh sb="0" eb="2">
      <t>ケンシュウ</t>
    </rPh>
    <rPh sb="3" eb="6">
      <t>セキニンシャ</t>
    </rPh>
    <rPh sb="6" eb="7">
      <t>スウ</t>
    </rPh>
    <phoneticPr fontId="5"/>
  </si>
  <si>
    <t>教育
担当者数</t>
    <rPh sb="0" eb="2">
      <t>キョウイク</t>
    </rPh>
    <rPh sb="3" eb="6">
      <t>タントウシャ</t>
    </rPh>
    <rPh sb="6" eb="7">
      <t>スウ</t>
    </rPh>
    <phoneticPr fontId="5"/>
  </si>
  <si>
    <t>実地
指導者数</t>
    <rPh sb="0" eb="2">
      <t>ジッチ</t>
    </rPh>
    <rPh sb="3" eb="6">
      <t>シドウシャ</t>
    </rPh>
    <rPh sb="6" eb="7">
      <t>スウ</t>
    </rPh>
    <phoneticPr fontId="5"/>
  </si>
  <si>
    <t>新人看護職員研修</t>
    <rPh sb="0" eb="2">
      <t>シンジン</t>
    </rPh>
    <rPh sb="2" eb="4">
      <t>カンゴ</t>
    </rPh>
    <rPh sb="4" eb="6">
      <t>ショクイン</t>
    </rPh>
    <rPh sb="6" eb="8">
      <t>ケンシュウ</t>
    </rPh>
    <phoneticPr fontId="4"/>
  </si>
  <si>
    <t>新人保健師研修</t>
    <rPh sb="0" eb="2">
      <t>シンジン</t>
    </rPh>
    <rPh sb="2" eb="5">
      <t>ホケンシ</t>
    </rPh>
    <rPh sb="5" eb="7">
      <t>ケンシュウ</t>
    </rPh>
    <phoneticPr fontId="4"/>
  </si>
  <si>
    <t>専任</t>
    <rPh sb="0" eb="2">
      <t>センニン</t>
    </rPh>
    <phoneticPr fontId="5"/>
  </si>
  <si>
    <t>兼任</t>
    <rPh sb="0" eb="2">
      <t>ケンニン</t>
    </rPh>
    <phoneticPr fontId="5"/>
  </si>
  <si>
    <t>床</t>
    <rPh sb="0" eb="1">
      <t>ユカ</t>
    </rPh>
    <phoneticPr fontId="5"/>
  </si>
  <si>
    <t>％</t>
    <phoneticPr fontId="5"/>
  </si>
  <si>
    <t>人</t>
    <rPh sb="0" eb="1">
      <t>ヒト</t>
    </rPh>
    <phoneticPr fontId="4"/>
  </si>
  <si>
    <t>月</t>
    <rPh sb="0" eb="1">
      <t>ツキ</t>
    </rPh>
    <phoneticPr fontId="5"/>
  </si>
  <si>
    <t>日</t>
    <rPh sb="0" eb="1">
      <t>ニチ</t>
    </rPh>
    <phoneticPr fontId="5"/>
  </si>
  <si>
    <t>（注）１　「施設区分」、「設置主体」は、別添１から当てはまるものを選択すること。</t>
    <rPh sb="1" eb="2">
      <t>チュウ</t>
    </rPh>
    <rPh sb="6" eb="8">
      <t>シセツ</t>
    </rPh>
    <rPh sb="8" eb="10">
      <t>クブン</t>
    </rPh>
    <rPh sb="13" eb="15">
      <t>セッチ</t>
    </rPh>
    <rPh sb="15" eb="17">
      <t>シュタイ</t>
    </rPh>
    <rPh sb="20" eb="22">
      <t>ベッテン</t>
    </rPh>
    <rPh sb="25" eb="26">
      <t>ア</t>
    </rPh>
    <rPh sb="33" eb="35">
      <t>センタク</t>
    </rPh>
    <phoneticPr fontId="27"/>
  </si>
  <si>
    <t>　　　２　「看護職員数」、「新人看護職員数」、「新人保健師数」、「新人助産師数」及び「研修における組織体制」は４月末現在で記載すること。</t>
    <rPh sb="6" eb="8">
      <t>カンゴ</t>
    </rPh>
    <rPh sb="8" eb="11">
      <t>ショクインスウ</t>
    </rPh>
    <rPh sb="14" eb="16">
      <t>シンジン</t>
    </rPh>
    <rPh sb="16" eb="18">
      <t>カンゴ</t>
    </rPh>
    <rPh sb="18" eb="21">
      <t>ショクインスウ</t>
    </rPh>
    <rPh sb="24" eb="26">
      <t>シンジン</t>
    </rPh>
    <rPh sb="26" eb="29">
      <t>ホケンシ</t>
    </rPh>
    <rPh sb="29" eb="30">
      <t>スウ</t>
    </rPh>
    <rPh sb="33" eb="35">
      <t>シンジン</t>
    </rPh>
    <rPh sb="35" eb="38">
      <t>ジョサンシ</t>
    </rPh>
    <rPh sb="38" eb="39">
      <t>カズ</t>
    </rPh>
    <rPh sb="40" eb="41">
      <t>オヨ</t>
    </rPh>
    <rPh sb="43" eb="45">
      <t>ケンシュウ</t>
    </rPh>
    <rPh sb="49" eb="51">
      <t>ソシキ</t>
    </rPh>
    <rPh sb="51" eb="53">
      <t>タイセイ</t>
    </rPh>
    <rPh sb="56" eb="57">
      <t>ガツ</t>
    </rPh>
    <rPh sb="58" eb="60">
      <t>ゲンザイ</t>
    </rPh>
    <rPh sb="61" eb="63">
      <t>キサイ</t>
    </rPh>
    <phoneticPr fontId="5"/>
  </si>
  <si>
    <t>　　　７　「うち再掲分」には、「新人保健師数」又は「新人助産師数」のうち「新人看護職員数」にも計上した者の数を記載すること。</t>
    <rPh sb="8" eb="10">
      <t>サイケイ</t>
    </rPh>
    <rPh sb="10" eb="11">
      <t>ブン</t>
    </rPh>
    <rPh sb="16" eb="18">
      <t>シンジン</t>
    </rPh>
    <rPh sb="18" eb="21">
      <t>ホケンシ</t>
    </rPh>
    <rPh sb="21" eb="22">
      <t>スウ</t>
    </rPh>
    <rPh sb="23" eb="24">
      <t>マタ</t>
    </rPh>
    <rPh sb="26" eb="28">
      <t>シンジン</t>
    </rPh>
    <rPh sb="28" eb="31">
      <t>ジョサンシ</t>
    </rPh>
    <rPh sb="31" eb="32">
      <t>スウ</t>
    </rPh>
    <rPh sb="37" eb="39">
      <t>シンジン</t>
    </rPh>
    <rPh sb="39" eb="41">
      <t>カンゴ</t>
    </rPh>
    <rPh sb="41" eb="44">
      <t>ショクインスウ</t>
    </rPh>
    <rPh sb="47" eb="49">
      <t>ケイジョウ</t>
    </rPh>
    <rPh sb="51" eb="52">
      <t>モノ</t>
    </rPh>
    <rPh sb="53" eb="54">
      <t>カズ</t>
    </rPh>
    <rPh sb="55" eb="57">
      <t>キサイ</t>
    </rPh>
    <phoneticPr fontId="4"/>
  </si>
  <si>
    <t>　　　　　　　看護職員（保健師、助産師）離職率＝看護職員（保健師、助産師）退職者数／平均看護職員（保健師、助産師）数×１００　（小数第２位を四捨五入）</t>
    <rPh sb="7" eb="9">
      <t>カンゴ</t>
    </rPh>
    <rPh sb="9" eb="11">
      <t>ショクイン</t>
    </rPh>
    <rPh sb="20" eb="23">
      <t>リショクリツ</t>
    </rPh>
    <rPh sb="24" eb="26">
      <t>カンゴ</t>
    </rPh>
    <rPh sb="26" eb="28">
      <t>ショクイン</t>
    </rPh>
    <rPh sb="37" eb="40">
      <t>タイショクシャ</t>
    </rPh>
    <rPh sb="40" eb="41">
      <t>スウ</t>
    </rPh>
    <rPh sb="42" eb="44">
      <t>ヘイキン</t>
    </rPh>
    <rPh sb="44" eb="46">
      <t>カンゴ</t>
    </rPh>
    <rPh sb="46" eb="48">
      <t>ショクイン</t>
    </rPh>
    <rPh sb="49" eb="52">
      <t>ホケンシ</t>
    </rPh>
    <rPh sb="53" eb="56">
      <t>ジョサンシ</t>
    </rPh>
    <rPh sb="57" eb="58">
      <t>カズ</t>
    </rPh>
    <rPh sb="64" eb="66">
      <t>ショウスウ</t>
    </rPh>
    <rPh sb="66" eb="67">
      <t>ダイ</t>
    </rPh>
    <rPh sb="68" eb="69">
      <t>イ</t>
    </rPh>
    <rPh sb="70" eb="74">
      <t>シシャゴニュウ</t>
    </rPh>
    <phoneticPr fontId="27"/>
  </si>
  <si>
    <t>※　看護職員（保健師、助産師）退職者数＝その年度の４月１日から３月３１日の間に退職した看護職員（保健師、助産師）の数</t>
    <rPh sb="2" eb="4">
      <t>カンゴ</t>
    </rPh>
    <rPh sb="4" eb="6">
      <t>ショクイン</t>
    </rPh>
    <rPh sb="15" eb="18">
      <t>タイショクシャ</t>
    </rPh>
    <rPh sb="18" eb="19">
      <t>スウ</t>
    </rPh>
    <rPh sb="22" eb="24">
      <t>ネンド</t>
    </rPh>
    <rPh sb="26" eb="27">
      <t>ガツ</t>
    </rPh>
    <rPh sb="28" eb="29">
      <t>ニチ</t>
    </rPh>
    <rPh sb="32" eb="33">
      <t>ガツ</t>
    </rPh>
    <rPh sb="35" eb="36">
      <t>ニチ</t>
    </rPh>
    <rPh sb="37" eb="38">
      <t>アイダ</t>
    </rPh>
    <rPh sb="39" eb="41">
      <t>タイショク</t>
    </rPh>
    <rPh sb="43" eb="45">
      <t>カンゴ</t>
    </rPh>
    <rPh sb="45" eb="47">
      <t>ショクイン</t>
    </rPh>
    <rPh sb="57" eb="58">
      <t>スウ</t>
    </rPh>
    <phoneticPr fontId="27"/>
  </si>
  <si>
    <t>　　平均看護職員（保健師、助産師）数＝（年度当初の在籍看護職員（保健師、助産師）数＋年度末の在籍看護職員（保健師、助産師）数）／２</t>
    <rPh sb="2" eb="4">
      <t>ヘイキン</t>
    </rPh>
    <rPh sb="4" eb="6">
      <t>カンゴ</t>
    </rPh>
    <rPh sb="6" eb="8">
      <t>ショクイン</t>
    </rPh>
    <rPh sb="9" eb="12">
      <t>ホケンシ</t>
    </rPh>
    <rPh sb="13" eb="16">
      <t>ジョサンシ</t>
    </rPh>
    <rPh sb="17" eb="18">
      <t>カズ</t>
    </rPh>
    <rPh sb="20" eb="22">
      <t>ネンド</t>
    </rPh>
    <rPh sb="22" eb="24">
      <t>トウショ</t>
    </rPh>
    <rPh sb="25" eb="27">
      <t>ザイセキ</t>
    </rPh>
    <rPh sb="27" eb="29">
      <t>カンゴ</t>
    </rPh>
    <rPh sb="29" eb="31">
      <t>ショクイン</t>
    </rPh>
    <rPh sb="32" eb="35">
      <t>ホケンシ</t>
    </rPh>
    <rPh sb="36" eb="39">
      <t>ジョサンシ</t>
    </rPh>
    <rPh sb="40" eb="41">
      <t>カズ</t>
    </rPh>
    <rPh sb="42" eb="45">
      <t>ネンドマツ</t>
    </rPh>
    <rPh sb="46" eb="48">
      <t>ザイセキ</t>
    </rPh>
    <rPh sb="48" eb="50">
      <t>カンゴ</t>
    </rPh>
    <rPh sb="50" eb="52">
      <t>ショクイン</t>
    </rPh>
    <rPh sb="53" eb="56">
      <t>ホケンシ</t>
    </rPh>
    <rPh sb="57" eb="60">
      <t>ジョサンシ</t>
    </rPh>
    <rPh sb="61" eb="62">
      <t>カズ</t>
    </rPh>
    <phoneticPr fontId="27"/>
  </si>
  <si>
    <t>　　　　　　　新人看護職員（保健師、助産師）離職率＝新人看護職員（保健師、助産師）退職者数／新人看護職員（保健師、助産師）採用者数×１００　（小数第２位を四捨五入）</t>
    <rPh sb="7" eb="9">
      <t>シンジン</t>
    </rPh>
    <rPh sb="9" eb="11">
      <t>カンゴ</t>
    </rPh>
    <rPh sb="11" eb="13">
      <t>ショクイン</t>
    </rPh>
    <rPh sb="22" eb="25">
      <t>リショクリツ</t>
    </rPh>
    <rPh sb="26" eb="28">
      <t>シンジン</t>
    </rPh>
    <rPh sb="28" eb="30">
      <t>カンゴ</t>
    </rPh>
    <rPh sb="30" eb="32">
      <t>ショクイン</t>
    </rPh>
    <rPh sb="41" eb="44">
      <t>タイショクシャ</t>
    </rPh>
    <rPh sb="44" eb="45">
      <t>スウ</t>
    </rPh>
    <rPh sb="46" eb="48">
      <t>シンジン</t>
    </rPh>
    <rPh sb="48" eb="50">
      <t>カンゴ</t>
    </rPh>
    <rPh sb="50" eb="52">
      <t>ショクイン</t>
    </rPh>
    <rPh sb="61" eb="64">
      <t>サイヨウシャ</t>
    </rPh>
    <rPh sb="64" eb="65">
      <t>スウ</t>
    </rPh>
    <rPh sb="71" eb="73">
      <t>ショウスウ</t>
    </rPh>
    <rPh sb="73" eb="74">
      <t>ダイ</t>
    </rPh>
    <rPh sb="75" eb="76">
      <t>イ</t>
    </rPh>
    <rPh sb="77" eb="81">
      <t>シシャゴニュウ</t>
    </rPh>
    <phoneticPr fontId="27"/>
  </si>
  <si>
    <t>※　新人看護職員（保健師、助産師）退職者数＝その年度の４月１日から３月３１日の間に退職した新人看護職員（保健師、助産師）の数</t>
    <rPh sb="2" eb="4">
      <t>シンジン</t>
    </rPh>
    <rPh sb="4" eb="6">
      <t>カンゴ</t>
    </rPh>
    <rPh sb="6" eb="8">
      <t>ショクイン</t>
    </rPh>
    <rPh sb="17" eb="20">
      <t>タイショクシャ</t>
    </rPh>
    <rPh sb="20" eb="21">
      <t>スウ</t>
    </rPh>
    <rPh sb="24" eb="26">
      <t>ネンド</t>
    </rPh>
    <rPh sb="28" eb="29">
      <t>ガツ</t>
    </rPh>
    <rPh sb="30" eb="31">
      <t>ニチ</t>
    </rPh>
    <rPh sb="34" eb="35">
      <t>ガツ</t>
    </rPh>
    <rPh sb="37" eb="38">
      <t>ニチ</t>
    </rPh>
    <rPh sb="39" eb="40">
      <t>アイダ</t>
    </rPh>
    <rPh sb="41" eb="43">
      <t>タイショク</t>
    </rPh>
    <rPh sb="45" eb="47">
      <t>シンジン</t>
    </rPh>
    <rPh sb="47" eb="49">
      <t>カンゴ</t>
    </rPh>
    <rPh sb="49" eb="51">
      <t>ショクイン</t>
    </rPh>
    <rPh sb="61" eb="62">
      <t>スウ</t>
    </rPh>
    <phoneticPr fontId="27"/>
  </si>
  <si>
    <t>　　新人看護職員（保健師、助産師）採用者数＝その年度の４月１日から３月３１日の間に採用した新人看護職員（保健師、助産師）の数</t>
    <rPh sb="2" eb="4">
      <t>シンジン</t>
    </rPh>
    <rPh sb="4" eb="6">
      <t>カンゴ</t>
    </rPh>
    <rPh sb="6" eb="8">
      <t>ショクイン</t>
    </rPh>
    <rPh sb="17" eb="19">
      <t>サイヨウ</t>
    </rPh>
    <rPh sb="19" eb="20">
      <t>シャ</t>
    </rPh>
    <rPh sb="20" eb="21">
      <t>スウ</t>
    </rPh>
    <rPh sb="24" eb="26">
      <t>ネンド</t>
    </rPh>
    <rPh sb="28" eb="29">
      <t>ガツ</t>
    </rPh>
    <rPh sb="30" eb="31">
      <t>ニチ</t>
    </rPh>
    <rPh sb="34" eb="35">
      <t>ガツ</t>
    </rPh>
    <rPh sb="37" eb="38">
      <t>ニチ</t>
    </rPh>
    <rPh sb="39" eb="40">
      <t>アイダ</t>
    </rPh>
    <rPh sb="41" eb="43">
      <t>サイヨウ</t>
    </rPh>
    <rPh sb="45" eb="47">
      <t>シンジン</t>
    </rPh>
    <rPh sb="47" eb="49">
      <t>カンゴ</t>
    </rPh>
    <rPh sb="49" eb="51">
      <t>ショクイン</t>
    </rPh>
    <rPh sb="61" eb="62">
      <t>スウ</t>
    </rPh>
    <phoneticPr fontId="27"/>
  </si>
  <si>
    <t>　　１１　「研修の公開・公募方法」は、別添２から最もよく当てはまるものを選択し、「その他」を選択した場合は備考欄に方法を簡潔に記載すること。</t>
    <phoneticPr fontId="27"/>
  </si>
  <si>
    <t>　　１２　「研修責任者数」、「教育担当者数」及び「実地指導者数」は、兼任の場合は、兼務している役割のそれぞれで「兼任」欄の人数に含める。</t>
    <rPh sb="6" eb="8">
      <t>ケンシュウ</t>
    </rPh>
    <rPh sb="8" eb="11">
      <t>セキニンシャ</t>
    </rPh>
    <rPh sb="11" eb="12">
      <t>スウ</t>
    </rPh>
    <rPh sb="15" eb="17">
      <t>キョウイク</t>
    </rPh>
    <rPh sb="17" eb="20">
      <t>タントウシャ</t>
    </rPh>
    <rPh sb="20" eb="21">
      <t>スウ</t>
    </rPh>
    <rPh sb="22" eb="23">
      <t>オヨ</t>
    </rPh>
    <rPh sb="25" eb="27">
      <t>ジッチ</t>
    </rPh>
    <rPh sb="27" eb="30">
      <t>シドウシャ</t>
    </rPh>
    <rPh sb="30" eb="31">
      <t>スウ</t>
    </rPh>
    <rPh sb="34" eb="36">
      <t>ケンニン</t>
    </rPh>
    <rPh sb="37" eb="39">
      <t>バアイ</t>
    </rPh>
    <rPh sb="41" eb="43">
      <t>ケンム</t>
    </rPh>
    <rPh sb="47" eb="49">
      <t>ヤクワリ</t>
    </rPh>
    <rPh sb="56" eb="58">
      <t>ケンニン</t>
    </rPh>
    <rPh sb="59" eb="60">
      <t>ラン</t>
    </rPh>
    <rPh sb="61" eb="63">
      <t>ニンズウ</t>
    </rPh>
    <rPh sb="64" eb="65">
      <t>フク</t>
    </rPh>
    <phoneticPr fontId="27"/>
  </si>
  <si>
    <t>　　１３　「受入実績人数」は、自施設の研修に、他の病院等から実際に受け入れた者の数とし、実人数とする。</t>
    <rPh sb="6" eb="8">
      <t>ウケイレ</t>
    </rPh>
    <rPh sb="8" eb="10">
      <t>ジッセキ</t>
    </rPh>
    <rPh sb="10" eb="12">
      <t>ニンズウ</t>
    </rPh>
    <rPh sb="15" eb="16">
      <t>ジ</t>
    </rPh>
    <rPh sb="16" eb="18">
      <t>シセツ</t>
    </rPh>
    <rPh sb="19" eb="21">
      <t>ケンシュウ</t>
    </rPh>
    <rPh sb="23" eb="24">
      <t>タ</t>
    </rPh>
    <rPh sb="25" eb="27">
      <t>ビョウイン</t>
    </rPh>
    <rPh sb="27" eb="28">
      <t>トウ</t>
    </rPh>
    <rPh sb="30" eb="32">
      <t>ジッサイ</t>
    </rPh>
    <rPh sb="33" eb="34">
      <t>ウ</t>
    </rPh>
    <rPh sb="35" eb="36">
      <t>イ</t>
    </rPh>
    <rPh sb="38" eb="39">
      <t>モノ</t>
    </rPh>
    <rPh sb="40" eb="41">
      <t>カズ</t>
    </rPh>
    <rPh sb="44" eb="45">
      <t>ジツ</t>
    </rPh>
    <rPh sb="45" eb="47">
      <t>ニンズウ</t>
    </rPh>
    <phoneticPr fontId="27"/>
  </si>
  <si>
    <t>　　１４　「実施月数」、「実施日数」は、それぞれ医療機関受入研修事業の年間実施月数、日数を記載すること。</t>
    <rPh sb="6" eb="8">
      <t>ジッシ</t>
    </rPh>
    <rPh sb="8" eb="10">
      <t>ツキスウ</t>
    </rPh>
    <rPh sb="13" eb="15">
      <t>ジッシ</t>
    </rPh>
    <rPh sb="15" eb="17">
      <t>ニッスウ</t>
    </rPh>
    <rPh sb="24" eb="26">
      <t>イリョウ</t>
    </rPh>
    <rPh sb="26" eb="28">
      <t>キカン</t>
    </rPh>
    <rPh sb="28" eb="30">
      <t>ウケイレ</t>
    </rPh>
    <rPh sb="30" eb="32">
      <t>ケンシュウ</t>
    </rPh>
    <rPh sb="32" eb="34">
      <t>ジギョウ</t>
    </rPh>
    <rPh sb="35" eb="37">
      <t>ネンカン</t>
    </rPh>
    <rPh sb="37" eb="39">
      <t>ジッシ</t>
    </rPh>
    <rPh sb="39" eb="41">
      <t>ツキスウ</t>
    </rPh>
    <rPh sb="42" eb="44">
      <t>ニッスウ</t>
    </rPh>
    <rPh sb="45" eb="47">
      <t>キサイ</t>
    </rPh>
    <phoneticPr fontId="27"/>
  </si>
  <si>
    <t>第８号様式</t>
    <rPh sb="0" eb="1">
      <t>ダイ</t>
    </rPh>
    <rPh sb="2" eb="3">
      <t>ゴウ</t>
    </rPh>
    <rPh sb="3" eb="5">
      <t>ヨウシキ</t>
    </rPh>
    <phoneticPr fontId="5"/>
  </si>
  <si>
    <t>都道府県</t>
    <rPh sb="0" eb="4">
      <t>トドウフケン</t>
    </rPh>
    <phoneticPr fontId="4"/>
  </si>
  <si>
    <t>新人看護職員研修事業実績報告書</t>
    <rPh sb="0" eb="2">
      <t>シンジン</t>
    </rPh>
    <rPh sb="2" eb="4">
      <t>カンゴ</t>
    </rPh>
    <rPh sb="4" eb="6">
      <t>ショクイン</t>
    </rPh>
    <rPh sb="6" eb="8">
      <t>ケンシュウ</t>
    </rPh>
    <rPh sb="8" eb="10">
      <t>ジギョウ</t>
    </rPh>
    <rPh sb="10" eb="12">
      <t>ジッセキ</t>
    </rPh>
    <rPh sb="12" eb="15">
      <t>ホウコクショ</t>
    </rPh>
    <phoneticPr fontId="5"/>
  </si>
  <si>
    <t>市区町村</t>
    <rPh sb="0" eb="4">
      <t>シクチョウソン</t>
    </rPh>
    <phoneticPr fontId="4"/>
  </si>
  <si>
    <t>公的</t>
    <rPh sb="0" eb="2">
      <t>コウテキ</t>
    </rPh>
    <phoneticPr fontId="4"/>
  </si>
  <si>
    <t>独法</t>
    <rPh sb="0" eb="1">
      <t>ドク</t>
    </rPh>
    <rPh sb="1" eb="2">
      <t>ホウ</t>
    </rPh>
    <phoneticPr fontId="4"/>
  </si>
  <si>
    <t>うち再掲分</t>
    <phoneticPr fontId="5"/>
  </si>
  <si>
    <t>受入職員の所属施設</t>
    <rPh sb="0" eb="2">
      <t>ウケイレ</t>
    </rPh>
    <rPh sb="2" eb="4">
      <t>ショクイン</t>
    </rPh>
    <rPh sb="5" eb="7">
      <t>ショゾク</t>
    </rPh>
    <rPh sb="7" eb="9">
      <t>シセツ</t>
    </rPh>
    <phoneticPr fontId="5"/>
  </si>
  <si>
    <t>新人助産師研修</t>
    <rPh sb="0" eb="2">
      <t>シンジン</t>
    </rPh>
    <rPh sb="2" eb="5">
      <t>ジョサンシ</t>
    </rPh>
    <rPh sb="5" eb="7">
      <t>ケンシュウ</t>
    </rPh>
    <phoneticPr fontId="4"/>
  </si>
  <si>
    <t>地方独法</t>
    <rPh sb="0" eb="2">
      <t>チホウ</t>
    </rPh>
    <rPh sb="2" eb="3">
      <t>ドク</t>
    </rPh>
    <rPh sb="3" eb="4">
      <t>ホウ</t>
    </rPh>
    <phoneticPr fontId="4"/>
  </si>
  <si>
    <t>⑥</t>
    <phoneticPr fontId="5"/>
  </si>
  <si>
    <t>病院</t>
    <rPh sb="0" eb="2">
      <t>ビョウイン</t>
    </rPh>
    <phoneticPr fontId="4"/>
  </si>
  <si>
    <t>診療所</t>
    <rPh sb="0" eb="3">
      <t>シンリョウジョ</t>
    </rPh>
    <phoneticPr fontId="4"/>
  </si>
  <si>
    <t>助産所</t>
    <rPh sb="0" eb="2">
      <t>ジョサン</t>
    </rPh>
    <rPh sb="2" eb="3">
      <t>トコロ</t>
    </rPh>
    <phoneticPr fontId="4"/>
  </si>
  <si>
    <t>介護老人保健施設</t>
    <rPh sb="0" eb="2">
      <t>カイゴ</t>
    </rPh>
    <rPh sb="2" eb="4">
      <t>ロウジン</t>
    </rPh>
    <rPh sb="4" eb="6">
      <t>ホケン</t>
    </rPh>
    <rPh sb="6" eb="8">
      <t>シセツ</t>
    </rPh>
    <phoneticPr fontId="4"/>
  </si>
  <si>
    <t>指定訪問看護事業所</t>
    <rPh sb="0" eb="2">
      <t>シテイ</t>
    </rPh>
    <rPh sb="2" eb="4">
      <t>ホウモン</t>
    </rPh>
    <rPh sb="4" eb="6">
      <t>カンゴ</t>
    </rPh>
    <rPh sb="6" eb="8">
      <t>ジギョウ</t>
    </rPh>
    <rPh sb="8" eb="9">
      <t>ショ</t>
    </rPh>
    <phoneticPr fontId="4"/>
  </si>
  <si>
    <t>その他</t>
    <rPh sb="2" eb="3">
      <t>タ</t>
    </rPh>
    <phoneticPr fontId="4"/>
  </si>
  <si>
    <t>⑦</t>
    <phoneticPr fontId="5"/>
  </si>
  <si>
    <t>共済</t>
    <rPh sb="0" eb="2">
      <t>キョウサイ</t>
    </rPh>
    <phoneticPr fontId="4"/>
  </si>
  <si>
    <t>健保</t>
    <rPh sb="0" eb="2">
      <t>ケンポ</t>
    </rPh>
    <phoneticPr fontId="4"/>
  </si>
  <si>
    <t>国保</t>
    <rPh sb="0" eb="2">
      <t>コクホ</t>
    </rPh>
    <phoneticPr fontId="4"/>
  </si>
  <si>
    <t>学校</t>
    <rPh sb="0" eb="2">
      <t>ガッコウ</t>
    </rPh>
    <phoneticPr fontId="4"/>
  </si>
  <si>
    <t>社福</t>
    <rPh sb="0" eb="1">
      <t>シャ</t>
    </rPh>
    <rPh sb="1" eb="2">
      <t>フク</t>
    </rPh>
    <phoneticPr fontId="4"/>
  </si>
  <si>
    <t>医療法人</t>
    <rPh sb="0" eb="2">
      <t>イリョウ</t>
    </rPh>
    <rPh sb="2" eb="4">
      <t>ホウジン</t>
    </rPh>
    <phoneticPr fontId="4"/>
  </si>
  <si>
    <t>社団</t>
    <rPh sb="0" eb="2">
      <t>シャダン</t>
    </rPh>
    <phoneticPr fontId="4"/>
  </si>
  <si>
    <t>財団</t>
    <rPh sb="0" eb="2">
      <t>ザイダン</t>
    </rPh>
    <phoneticPr fontId="4"/>
  </si>
  <si>
    <t>医師会</t>
    <rPh sb="0" eb="3">
      <t>イシカイ</t>
    </rPh>
    <phoneticPr fontId="4"/>
  </si>
  <si>
    <t>　　　３　「看護職員数」及び「新人看護職員数」とは、保健師・助産師・看護師・准看護師のいずれかの免許の有資格者数とし、二以上の免許を持つ者も一人として数える。</t>
    <rPh sb="6" eb="8">
      <t>カンゴ</t>
    </rPh>
    <rPh sb="8" eb="11">
      <t>ショクインスウ</t>
    </rPh>
    <rPh sb="12" eb="13">
      <t>オヨ</t>
    </rPh>
    <rPh sb="15" eb="17">
      <t>シンジン</t>
    </rPh>
    <rPh sb="17" eb="19">
      <t>カンゴ</t>
    </rPh>
    <rPh sb="19" eb="22">
      <t>ショクインスウ</t>
    </rPh>
    <rPh sb="26" eb="29">
      <t>ホケンシ</t>
    </rPh>
    <rPh sb="30" eb="33">
      <t>ジョサンシ</t>
    </rPh>
    <rPh sb="34" eb="37">
      <t>カンゴシ</t>
    </rPh>
    <rPh sb="38" eb="42">
      <t>ジュンカンゴシ</t>
    </rPh>
    <rPh sb="48" eb="50">
      <t>メンキョ</t>
    </rPh>
    <rPh sb="51" eb="55">
      <t>ユウシカクシャ</t>
    </rPh>
    <rPh sb="55" eb="56">
      <t>スウ</t>
    </rPh>
    <rPh sb="59" eb="60">
      <t>ニ</t>
    </rPh>
    <rPh sb="60" eb="62">
      <t>イジョウ</t>
    </rPh>
    <rPh sb="63" eb="65">
      <t>メンキョ</t>
    </rPh>
    <rPh sb="66" eb="67">
      <t>モ</t>
    </rPh>
    <rPh sb="68" eb="69">
      <t>モノ</t>
    </rPh>
    <rPh sb="70" eb="72">
      <t>ヒトリ</t>
    </rPh>
    <rPh sb="75" eb="76">
      <t>カゾ</t>
    </rPh>
    <phoneticPr fontId="27"/>
  </si>
  <si>
    <t>個人</t>
    <rPh sb="0" eb="2">
      <t>コジン</t>
    </rPh>
    <phoneticPr fontId="4"/>
  </si>
  <si>
    <t>会社</t>
    <rPh sb="0" eb="2">
      <t>カイシャ</t>
    </rPh>
    <phoneticPr fontId="4"/>
  </si>
  <si>
    <t>　　　８　「看護職員（保健師、助産師）離職率」の算出にあたっては次式による。</t>
    <rPh sb="6" eb="8">
      <t>カンゴ</t>
    </rPh>
    <rPh sb="8" eb="10">
      <t>ショクイン</t>
    </rPh>
    <rPh sb="11" eb="14">
      <t>ホケンシ</t>
    </rPh>
    <rPh sb="15" eb="17">
      <t>ジョサン</t>
    </rPh>
    <rPh sb="17" eb="18">
      <t>シ</t>
    </rPh>
    <rPh sb="19" eb="22">
      <t>リショクリツ</t>
    </rPh>
    <rPh sb="24" eb="26">
      <t>サンシュツ</t>
    </rPh>
    <rPh sb="32" eb="34">
      <t>ジシキ</t>
    </rPh>
    <phoneticPr fontId="27"/>
  </si>
  <si>
    <t>　　　９　「新人看護職員（保健師、助産師）離職率」の算出にあたっては次式による。</t>
    <rPh sb="6" eb="8">
      <t>シンジン</t>
    </rPh>
    <rPh sb="8" eb="10">
      <t>カンゴ</t>
    </rPh>
    <rPh sb="10" eb="12">
      <t>ショクイン</t>
    </rPh>
    <rPh sb="21" eb="24">
      <t>リショクリツ</t>
    </rPh>
    <rPh sb="26" eb="28">
      <t>サンシュツ</t>
    </rPh>
    <rPh sb="34" eb="36">
      <t>ジシキ</t>
    </rPh>
    <phoneticPr fontId="27"/>
  </si>
  <si>
    <r>
      <t>　　　４　「新人看護職員数」には、主として免許取得後に初めて就労した保健師、助産師、看護師及び准看護師のうち、</t>
    </r>
    <r>
      <rPr>
        <sz val="10"/>
        <color rgb="FFFF0000"/>
        <rFont val="ＭＳ 明朝"/>
        <family val="1"/>
        <charset val="128"/>
      </rPr>
      <t>新人看護職員研修に参加した者</t>
    </r>
    <r>
      <rPr>
        <sz val="10"/>
        <rFont val="ＭＳ 明朝"/>
        <family val="1"/>
        <charset val="128"/>
      </rPr>
      <t>の数を記載すること。</t>
    </r>
    <rPh sb="6" eb="8">
      <t>シンジン</t>
    </rPh>
    <rPh sb="8" eb="10">
      <t>カンゴ</t>
    </rPh>
    <rPh sb="10" eb="12">
      <t>ショクイン</t>
    </rPh>
    <rPh sb="12" eb="13">
      <t>スウ</t>
    </rPh>
    <rPh sb="17" eb="18">
      <t>シュ</t>
    </rPh>
    <rPh sb="21" eb="23">
      <t>メンキョ</t>
    </rPh>
    <rPh sb="23" eb="26">
      <t>シュトクゴ</t>
    </rPh>
    <rPh sb="27" eb="28">
      <t>ハジ</t>
    </rPh>
    <rPh sb="30" eb="32">
      <t>シュウロウ</t>
    </rPh>
    <rPh sb="34" eb="37">
      <t>ホケンシ</t>
    </rPh>
    <rPh sb="38" eb="41">
      <t>ジョサンシ</t>
    </rPh>
    <rPh sb="42" eb="45">
      <t>カンゴシ</t>
    </rPh>
    <rPh sb="45" eb="46">
      <t>オヨ</t>
    </rPh>
    <rPh sb="47" eb="51">
      <t>ジュンカンゴシ</t>
    </rPh>
    <rPh sb="55" eb="57">
      <t>シンジン</t>
    </rPh>
    <rPh sb="57" eb="59">
      <t>カンゴ</t>
    </rPh>
    <rPh sb="59" eb="61">
      <t>ショクイン</t>
    </rPh>
    <rPh sb="61" eb="63">
      <t>ケンシュウ</t>
    </rPh>
    <rPh sb="64" eb="66">
      <t>サンカ</t>
    </rPh>
    <rPh sb="68" eb="69">
      <t>モノ</t>
    </rPh>
    <rPh sb="70" eb="71">
      <t>スウ</t>
    </rPh>
    <rPh sb="72" eb="74">
      <t>キサイ</t>
    </rPh>
    <phoneticPr fontId="4"/>
  </si>
  <si>
    <r>
      <t>　　　５　「新人保健師数」には、主として保健師免許取得後に初めて保健師として就労した保健師のうち、</t>
    </r>
    <r>
      <rPr>
        <sz val="10"/>
        <color rgb="FFFF0000"/>
        <rFont val="ＭＳ 明朝"/>
        <family val="1"/>
        <charset val="128"/>
      </rPr>
      <t>新人保健師研修に参加した者</t>
    </r>
    <r>
      <rPr>
        <sz val="10"/>
        <rFont val="ＭＳ 明朝"/>
        <family val="1"/>
        <charset val="128"/>
      </rPr>
      <t>の数を記載すること。</t>
    </r>
    <rPh sb="6" eb="8">
      <t>シンジン</t>
    </rPh>
    <rPh sb="8" eb="11">
      <t>ホケンシ</t>
    </rPh>
    <rPh sb="11" eb="12">
      <t>スウ</t>
    </rPh>
    <rPh sb="16" eb="17">
      <t>シュ</t>
    </rPh>
    <rPh sb="20" eb="23">
      <t>ホケンシ</t>
    </rPh>
    <rPh sb="23" eb="25">
      <t>メンキョ</t>
    </rPh>
    <rPh sb="25" eb="28">
      <t>シュトクゴ</t>
    </rPh>
    <rPh sb="29" eb="30">
      <t>ハジ</t>
    </rPh>
    <rPh sb="32" eb="35">
      <t>ホケンシ</t>
    </rPh>
    <rPh sb="38" eb="40">
      <t>シュウロウ</t>
    </rPh>
    <rPh sb="42" eb="45">
      <t>ホケンシ</t>
    </rPh>
    <rPh sb="49" eb="51">
      <t>シンジン</t>
    </rPh>
    <rPh sb="51" eb="54">
      <t>ホケンシ</t>
    </rPh>
    <rPh sb="54" eb="56">
      <t>ケンシュウ</t>
    </rPh>
    <rPh sb="57" eb="59">
      <t>サンカ</t>
    </rPh>
    <rPh sb="61" eb="62">
      <t>モノ</t>
    </rPh>
    <rPh sb="63" eb="64">
      <t>カズ</t>
    </rPh>
    <rPh sb="65" eb="67">
      <t>キサイ</t>
    </rPh>
    <phoneticPr fontId="4"/>
  </si>
  <si>
    <r>
      <t>　　　６　「新人助産師数」には、主として助産師免許取得後に初めて助産師として就労した助産師のうち、</t>
    </r>
    <r>
      <rPr>
        <sz val="10"/>
        <color rgb="FFFF0000"/>
        <rFont val="ＭＳ 明朝"/>
        <family val="1"/>
        <charset val="128"/>
      </rPr>
      <t>新人助産師研修に参加した者</t>
    </r>
    <r>
      <rPr>
        <sz val="10"/>
        <rFont val="ＭＳ 明朝"/>
        <family val="1"/>
        <charset val="128"/>
      </rPr>
      <t>の数を記載すること。</t>
    </r>
    <rPh sb="6" eb="8">
      <t>シンジン</t>
    </rPh>
    <rPh sb="8" eb="11">
      <t>ジョサンシ</t>
    </rPh>
    <rPh sb="11" eb="12">
      <t>スウ</t>
    </rPh>
    <rPh sb="16" eb="17">
      <t>シュ</t>
    </rPh>
    <rPh sb="20" eb="23">
      <t>ジョサンシ</t>
    </rPh>
    <rPh sb="23" eb="25">
      <t>メンキョ</t>
    </rPh>
    <rPh sb="25" eb="28">
      <t>シュトクゴ</t>
    </rPh>
    <rPh sb="29" eb="30">
      <t>ハジ</t>
    </rPh>
    <rPh sb="32" eb="35">
      <t>ジョサンシ</t>
    </rPh>
    <rPh sb="38" eb="40">
      <t>シュウロウ</t>
    </rPh>
    <rPh sb="42" eb="45">
      <t>ジョサンシ</t>
    </rPh>
    <rPh sb="49" eb="51">
      <t>シンジン</t>
    </rPh>
    <rPh sb="51" eb="54">
      <t>ジョサンシ</t>
    </rPh>
    <rPh sb="54" eb="56">
      <t>ケンシュウ</t>
    </rPh>
    <rPh sb="57" eb="59">
      <t>サンカ</t>
    </rPh>
    <rPh sb="61" eb="62">
      <t>モノ</t>
    </rPh>
    <rPh sb="63" eb="64">
      <t>カズ</t>
    </rPh>
    <rPh sb="65" eb="67">
      <t>キサイ</t>
    </rPh>
    <phoneticPr fontId="4"/>
  </si>
  <si>
    <t>対 象 経 費 の 実 支 出 額 算 出 内 訳</t>
    <rPh sb="10" eb="11">
      <t>ジツ</t>
    </rPh>
    <rPh sb="12" eb="13">
      <t>シ</t>
    </rPh>
    <rPh sb="14" eb="15">
      <t>シュツ</t>
    </rPh>
    <rPh sb="16" eb="17">
      <t>ガク</t>
    </rPh>
    <phoneticPr fontId="3"/>
  </si>
  <si>
    <t>上に該当がない場合は、この欄にお入れください。→</t>
    <rPh sb="0" eb="1">
      <t>ウエ</t>
    </rPh>
    <rPh sb="2" eb="4">
      <t>ガイトウ</t>
    </rPh>
    <rPh sb="7" eb="9">
      <t>バアイ</t>
    </rPh>
    <rPh sb="13" eb="14">
      <t>ラン</t>
    </rPh>
    <rPh sb="16" eb="17">
      <t>イ</t>
    </rPh>
    <phoneticPr fontId="3"/>
  </si>
  <si>
    <t>　　　　　当該人数は、第８号に記載の新人看護職員数、新人保健師数、新人助産師数の合計から再掲分を除いた人数と一致させる。</t>
    <rPh sb="11" eb="12">
      <t>ダイ</t>
    </rPh>
    <rPh sb="13" eb="14">
      <t>ゴウ</t>
    </rPh>
    <phoneticPr fontId="4"/>
  </si>
  <si>
    <t>受入
実績
数</t>
    <rPh sb="0" eb="2">
      <t>ウケイレ</t>
    </rPh>
    <rPh sb="3" eb="5">
      <t>ジッセキ</t>
    </rPh>
    <rPh sb="6" eb="7">
      <t>スウ</t>
    </rPh>
    <phoneticPr fontId="5"/>
  </si>
  <si>
    <t>　　　　　「受入実績数」欄は、総時間４０時間につき１名と考え、３０名を上限とすること。なお、時間数に４０時間未満の端数が生じた場合は切り捨てること。</t>
    <rPh sb="6" eb="8">
      <t>ウケイレ</t>
    </rPh>
    <rPh sb="8" eb="10">
      <t>ジッセキ</t>
    </rPh>
    <rPh sb="10" eb="11">
      <t>スウ</t>
    </rPh>
    <rPh sb="12" eb="13">
      <t>ラン</t>
    </rPh>
    <rPh sb="15" eb="16">
      <t>ソウ</t>
    </rPh>
    <rPh sb="16" eb="18">
      <t>ジカン</t>
    </rPh>
    <rPh sb="20" eb="22">
      <t>ジカン</t>
    </rPh>
    <rPh sb="26" eb="27">
      <t>メイ</t>
    </rPh>
    <rPh sb="28" eb="29">
      <t>カンガ</t>
    </rPh>
    <rPh sb="33" eb="34">
      <t>メイ</t>
    </rPh>
    <rPh sb="35" eb="37">
      <t>ジョウゲン</t>
    </rPh>
    <rPh sb="46" eb="49">
      <t>ジカンスウ</t>
    </rPh>
    <rPh sb="52" eb="54">
      <t>ジカン</t>
    </rPh>
    <rPh sb="54" eb="56">
      <t>ミマン</t>
    </rPh>
    <rPh sb="57" eb="59">
      <t>ハスウ</t>
    </rPh>
    <rPh sb="60" eb="61">
      <t>ショウ</t>
    </rPh>
    <rPh sb="63" eb="65">
      <t>バアイ</t>
    </rPh>
    <rPh sb="66" eb="67">
      <t>キ</t>
    </rPh>
    <rPh sb="68" eb="69">
      <t>ス</t>
    </rPh>
    <phoneticPr fontId="3"/>
  </si>
  <si>
    <t>Ｊ</t>
    <phoneticPr fontId="3"/>
  </si>
  <si>
    <t>Ｉ</t>
    <phoneticPr fontId="3"/>
  </si>
  <si>
    <t>Ｋ</t>
    <phoneticPr fontId="3"/>
  </si>
  <si>
    <t>内訳は第７号様式のとおり</t>
    <rPh sb="3" eb="4">
      <t>ダイ</t>
    </rPh>
    <rPh sb="5" eb="6">
      <t>ゴウ</t>
    </rPh>
    <rPh sb="6" eb="8">
      <t>ヨウシキ</t>
    </rPh>
    <phoneticPr fontId="5"/>
  </si>
  <si>
    <t>第７号様式</t>
    <rPh sb="0" eb="1">
      <t>ダイ</t>
    </rPh>
    <rPh sb="2" eb="3">
      <t>ゴウ</t>
    </rPh>
    <rPh sb="3" eb="5">
      <t>ヨウシキ</t>
    </rPh>
    <phoneticPr fontId="4"/>
  </si>
  <si>
    <t>本年度
決算額</t>
    <rPh sb="0" eb="3">
      <t>ホンネンド</t>
    </rPh>
    <rPh sb="4" eb="6">
      <t>ケッサン</t>
    </rPh>
    <rPh sb="6" eb="7">
      <t>ガク</t>
    </rPh>
    <phoneticPr fontId="4"/>
  </si>
  <si>
    <t>実支出額</t>
    <rPh sb="0" eb="1">
      <t>ジツ</t>
    </rPh>
    <rPh sb="1" eb="3">
      <t>シシュツ</t>
    </rPh>
    <phoneticPr fontId="3"/>
  </si>
  <si>
    <t>対象経費
の実支出額</t>
    <rPh sb="6" eb="7">
      <t>ジツ</t>
    </rPh>
    <rPh sb="7" eb="9">
      <t>シシュツ</t>
    </rPh>
    <phoneticPr fontId="5"/>
  </si>
  <si>
    <t>⑧</t>
    <phoneticPr fontId="5"/>
  </si>
  <si>
    <t>⑨</t>
    <phoneticPr fontId="5"/>
  </si>
  <si>
    <t>前年度事業への申請の有無</t>
    <rPh sb="0" eb="1">
      <t>ゼン</t>
    </rPh>
    <rPh sb="1" eb="2">
      <t>ネン</t>
    </rPh>
    <rPh sb="2" eb="3">
      <t>ド</t>
    </rPh>
    <rPh sb="3" eb="5">
      <t>ジギョウ</t>
    </rPh>
    <rPh sb="7" eb="9">
      <t>シンセイ</t>
    </rPh>
    <rPh sb="10" eb="12">
      <t>ウム</t>
    </rPh>
    <phoneticPr fontId="5"/>
  </si>
  <si>
    <t>　　　５　Ｆ欄には、Ｄ欄の金額とＥ欄の金額とを比較して少ない方の額を記入すること。</t>
    <phoneticPr fontId="5"/>
  </si>
  <si>
    <t>　　　６　Ｇ欄には、Ｃ欄の金額とＦ欄の金額とを比較して少ない方の額を記入すること。</t>
    <phoneticPr fontId="5"/>
  </si>
  <si>
    <t>　　　７　Ｈ欄には、Ｇ欄の金額に２分の１を乗じて得た金額（ただし、１,０００円未満の端数が生じた場合には、これを切り捨てるものとする。）を記入すること。</t>
    <phoneticPr fontId="5"/>
  </si>
  <si>
    <t>　　　８　I欄には、最終の交付決定額を記入すること。</t>
    <rPh sb="10" eb="12">
      <t>サイシュウ</t>
    </rPh>
    <rPh sb="13" eb="15">
      <t>コウフ</t>
    </rPh>
    <rPh sb="15" eb="17">
      <t>ケッテイ</t>
    </rPh>
    <rPh sb="17" eb="18">
      <t>ガク</t>
    </rPh>
    <rPh sb="19" eb="21">
      <t>キニュウ</t>
    </rPh>
    <phoneticPr fontId="3"/>
  </si>
  <si>
    <t>（注）１　「施設区分」、「設置主体」は、別添１から当てはまるものを選択すること。</t>
    <rPh sb="1" eb="2">
      <t>チュウ</t>
    </rPh>
    <rPh sb="6" eb="8">
      <t>シセツ</t>
    </rPh>
    <rPh sb="8" eb="10">
      <t>クブン</t>
    </rPh>
    <rPh sb="20" eb="22">
      <t>ベッテン</t>
    </rPh>
    <rPh sb="25" eb="26">
      <t>ア</t>
    </rPh>
    <rPh sb="33" eb="35">
      <t>センタク</t>
    </rPh>
    <phoneticPr fontId="4"/>
  </si>
  <si>
    <t>　　　３　「研修経費の分」欄には、研修経費の分の基準額を記載すること。助産師研修や保健師研修を行う場合は、基準額の増額と第８号の助産師・保健師の記載（人数計上）に齟齬が生じないようにすること</t>
    <rPh sb="60" eb="61">
      <t>ダイ</t>
    </rPh>
    <rPh sb="62" eb="63">
      <t>ゴウ</t>
    </rPh>
    <phoneticPr fontId="4"/>
  </si>
  <si>
    <t>　　　４　「医療機関受入研修事業」の「総時間数」欄は、例えば、１回５時間の研修に３人の新人職員を受け入れて実施した場合は５×３＝１５（時間）のように考え、年間の総実績時間数を記載すること。</t>
    <rPh sb="77" eb="79">
      <t>ネンカン</t>
    </rPh>
    <rPh sb="80" eb="81">
      <t>ソウ</t>
    </rPh>
    <rPh sb="81" eb="83">
      <t>ジッセキ</t>
    </rPh>
    <rPh sb="83" eb="86">
      <t>ジカンスウ</t>
    </rPh>
    <rPh sb="87" eb="89">
      <t>キサイ</t>
    </rPh>
    <phoneticPr fontId="4"/>
  </si>
  <si>
    <t>備品購入費</t>
    <phoneticPr fontId="3"/>
  </si>
  <si>
    <t>使用料及び賃借料</t>
    <phoneticPr fontId="3"/>
  </si>
  <si>
    <t>⑩</t>
    <phoneticPr fontId="5"/>
  </si>
  <si>
    <t>⑪</t>
    <phoneticPr fontId="3"/>
  </si>
  <si>
    <t>受入実績人数</t>
    <rPh sb="0" eb="4">
      <t>ウケイレジッセキ</t>
    </rPh>
    <rPh sb="4" eb="6">
      <t>ニンズウ</t>
    </rPh>
    <phoneticPr fontId="3"/>
  </si>
  <si>
    <t>　　１０　「過去の新人看護職員研修の実施状況」は、令和元年度以前に新人看護職員研修ガイドラインに沿った研修を実施していた場合に開始年度を記載すること。（なお、平成２１年度以前はガイドラインと同程度の研修を実施していた場合に記載すること）</t>
    <rPh sb="6" eb="8">
      <t>カコ</t>
    </rPh>
    <rPh sb="9" eb="11">
      <t>シンジン</t>
    </rPh>
    <rPh sb="11" eb="13">
      <t>カンゴ</t>
    </rPh>
    <rPh sb="13" eb="15">
      <t>ショクイン</t>
    </rPh>
    <rPh sb="15" eb="17">
      <t>ケンシュウ</t>
    </rPh>
    <rPh sb="18" eb="20">
      <t>ジッシ</t>
    </rPh>
    <rPh sb="20" eb="22">
      <t>ジョウキョウ</t>
    </rPh>
    <rPh sb="25" eb="28">
      <t>レイワガン</t>
    </rPh>
    <rPh sb="28" eb="29">
      <t>ネン</t>
    </rPh>
    <rPh sb="29" eb="30">
      <t>ド</t>
    </rPh>
    <rPh sb="30" eb="32">
      <t>イゼン</t>
    </rPh>
    <rPh sb="33" eb="35">
      <t>シンジン</t>
    </rPh>
    <rPh sb="35" eb="37">
      <t>カンゴ</t>
    </rPh>
    <rPh sb="37" eb="39">
      <t>ショクイン</t>
    </rPh>
    <rPh sb="39" eb="41">
      <t>ケンシュウ</t>
    </rPh>
    <rPh sb="48" eb="49">
      <t>ソ</t>
    </rPh>
    <rPh sb="51" eb="53">
      <t>ケンシュウ</t>
    </rPh>
    <rPh sb="54" eb="56">
      <t>ジッシ</t>
    </rPh>
    <rPh sb="60" eb="62">
      <t>バアイ</t>
    </rPh>
    <rPh sb="63" eb="65">
      <t>カイシ</t>
    </rPh>
    <rPh sb="65" eb="67">
      <t>ネンド</t>
    </rPh>
    <rPh sb="68" eb="70">
      <t>キサイ</t>
    </rPh>
    <rPh sb="79" eb="81">
      <t>ヘイセイ</t>
    </rPh>
    <rPh sb="83" eb="85">
      <t>ネンド</t>
    </rPh>
    <rPh sb="85" eb="87">
      <t>イゼン</t>
    </rPh>
    <rPh sb="95" eb="98">
      <t>ドウテイド</t>
    </rPh>
    <rPh sb="99" eb="101">
      <t>ケンシュウ</t>
    </rPh>
    <rPh sb="102" eb="104">
      <t>ジッシ</t>
    </rPh>
    <phoneticPr fontId="4"/>
  </si>
  <si>
    <t>　　　　　　　①平成１９年度以前　②平成２０年度　③平成２１年度　④平成２２年度　⑤平成２３年度　⑥平成２４年度　⑦平成２５年度　⑧平成２６年度　⑨平成２７年度　⑩平成２８年度　⑪平成２９年度　⑫平成３０年度　⑬令和元年度</t>
    <rPh sb="8" eb="10">
      <t>ヘイセイ</t>
    </rPh>
    <rPh sb="12" eb="14">
      <t>ネンド</t>
    </rPh>
    <rPh sb="14" eb="16">
      <t>イゼン</t>
    </rPh>
    <rPh sb="18" eb="20">
      <t>ヘイセイ</t>
    </rPh>
    <rPh sb="22" eb="24">
      <t>ネンド</t>
    </rPh>
    <rPh sb="26" eb="28">
      <t>ヘイセイ</t>
    </rPh>
    <rPh sb="30" eb="32">
      <t>ネンド</t>
    </rPh>
    <rPh sb="34" eb="36">
      <t>ヘイセイ</t>
    </rPh>
    <rPh sb="38" eb="40">
      <t>ネンド</t>
    </rPh>
    <rPh sb="42" eb="44">
      <t>ヘイセイ</t>
    </rPh>
    <rPh sb="46" eb="48">
      <t>ネンド</t>
    </rPh>
    <rPh sb="50" eb="52">
      <t>ヘイセイ</t>
    </rPh>
    <rPh sb="54" eb="56">
      <t>ネンド</t>
    </rPh>
    <rPh sb="58" eb="60">
      <t>ヘイセイ</t>
    </rPh>
    <rPh sb="62" eb="64">
      <t>ネンド</t>
    </rPh>
    <rPh sb="66" eb="68">
      <t>ヘイセイ</t>
    </rPh>
    <rPh sb="70" eb="72">
      <t>ネンド</t>
    </rPh>
    <rPh sb="82" eb="84">
      <t>ヘイセイ</t>
    </rPh>
    <rPh sb="86" eb="88">
      <t>ネンド</t>
    </rPh>
    <phoneticPr fontId="4"/>
  </si>
  <si>
    <t>令和　　年　　月　　日</t>
    <rPh sb="0" eb="2">
      <t>レイワ</t>
    </rPh>
    <rPh sb="4" eb="5">
      <t>ネン</t>
    </rPh>
    <rPh sb="7" eb="8">
      <t>ガツ</t>
    </rPh>
    <rPh sb="10" eb="11">
      <t>ニチ</t>
    </rPh>
    <phoneticPr fontId="4"/>
  </si>
  <si>
    <r>
      <t>　　　２　「新人看護職員数」欄には、当該年度の４月末日現在で</t>
    </r>
    <r>
      <rPr>
        <sz val="10"/>
        <color rgb="FFFF0000"/>
        <rFont val="ＭＳ 明朝"/>
        <family val="1"/>
        <charset val="128"/>
      </rPr>
      <t>在職していた</t>
    </r>
    <r>
      <rPr>
        <sz val="10"/>
        <rFont val="ＭＳ 明朝"/>
        <family val="1"/>
        <charset val="128"/>
      </rPr>
      <t>新人看護職員数を記載すること。（70名以上いる場合は、その数を記載する）</t>
    </r>
    <rPh sb="18" eb="22">
      <t>トウガイネンド</t>
    </rPh>
    <phoneticPr fontId="4"/>
  </si>
  <si>
    <t xml:space="preserve"> 令和　　年度　新人看護職員研修事業　歳入歳出決算（見込）書抄本</t>
    <rPh sb="1" eb="3">
      <t>レイワ</t>
    </rPh>
    <rPh sb="5" eb="7">
      <t>ネンド</t>
    </rPh>
    <rPh sb="8" eb="10">
      <t>シンジン</t>
    </rPh>
    <rPh sb="10" eb="12">
      <t>カンゴ</t>
    </rPh>
    <rPh sb="12" eb="14">
      <t>ショクイン</t>
    </rPh>
    <rPh sb="14" eb="16">
      <t>ケンシュウ</t>
    </rPh>
    <rPh sb="16" eb="18">
      <t>ジギョウ</t>
    </rPh>
    <rPh sb="19" eb="21">
      <t>サイニュウ</t>
    </rPh>
    <rPh sb="21" eb="23">
      <t>サイシュツ</t>
    </rPh>
    <rPh sb="23" eb="25">
      <t>ケッサン</t>
    </rPh>
    <rPh sb="26" eb="28">
      <t>ミコミ</t>
    </rPh>
    <rPh sb="29" eb="30">
      <t>ショ</t>
    </rPh>
    <rPh sb="30" eb="32">
      <t>ショウホン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</si>
</sst>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_ ;[Red]\-#,##0\ "/>
    <numFmt numFmtId="177" formatCode="#,##0_ "/>
    <numFmt numFmtId="178" formatCode="#,##0.0"/>
    <numFmt numFmtId="179" formatCode="0.0_ "/>
    <numFmt numFmtId="180" formatCode="#,##0&quot;施設&quot;"/>
  </numFmts>
  <fonts count="30">
    <font>
      <sz val="11"/>
      <color theme="1"/>
      <name val="Arial Unicode MS"/>
      <family val="2"/>
      <charset val="128"/>
    </font>
    <font>
      <sz val="11"/>
      <name val="ＭＳ Ｐ明朝"/>
      <family val="1"/>
      <charset val="128"/>
    </font>
    <font>
      <sz val="10"/>
      <name val="ＭＳ 明朝"/>
      <family val="1"/>
      <charset val="128"/>
    </font>
    <font>
      <sz val="6"/>
      <name val="Arial Unicode MS"/>
      <family val="2"/>
      <charset val="128"/>
    </font>
    <font>
      <sz val="6"/>
      <name val="ＭＳ Ｐゴシック"/>
      <family val="3"/>
      <charset val="128"/>
    </font>
    <font>
      <sz val="6"/>
      <name val="ＭＳ Ｐ明朝"/>
      <family val="1"/>
      <charset val="128"/>
    </font>
    <font>
      <sz val="12"/>
      <name val="ＭＳ 明朝"/>
      <family val="1"/>
      <charset val="128"/>
    </font>
    <font>
      <sz val="11"/>
      <name val="ＭＳ 明朝"/>
      <family val="1"/>
      <charset val="128"/>
    </font>
    <font>
      <sz val="8"/>
      <name val="ＭＳ 明朝"/>
      <family val="1"/>
      <charset val="128"/>
    </font>
    <font>
      <sz val="11"/>
      <color indexed="18"/>
      <name val="ＭＳ 明朝"/>
      <family val="1"/>
      <charset val="128"/>
    </font>
    <font>
      <sz val="11"/>
      <name val="ＭＳ Ｐゴシック"/>
      <family val="3"/>
      <charset val="128"/>
    </font>
    <font>
      <sz val="10"/>
      <color indexed="8"/>
      <name val="ＭＳ 明朝"/>
      <family val="1"/>
      <charset val="128"/>
    </font>
    <font>
      <sz val="10"/>
      <color indexed="10"/>
      <name val="ＭＳ 明朝"/>
      <family val="1"/>
      <charset val="128"/>
    </font>
    <font>
      <sz val="9"/>
      <color indexed="81"/>
      <name val="ＭＳ Ｐゴシック"/>
      <family val="3"/>
      <charset val="128"/>
    </font>
    <font>
      <sz val="10"/>
      <color indexed="81"/>
      <name val="ＭＳ Ｐゴシック"/>
      <family val="3"/>
      <charset val="128"/>
    </font>
    <font>
      <sz val="11"/>
      <color indexed="81"/>
      <name val="ＭＳ Ｐゴシック"/>
      <family val="3"/>
      <charset val="128"/>
    </font>
    <font>
      <b/>
      <sz val="11"/>
      <color indexed="10"/>
      <name val="ＭＳ Ｐゴシック"/>
      <family val="3"/>
      <charset val="128"/>
    </font>
    <font>
      <sz val="11"/>
      <color indexed="10"/>
      <name val="ＭＳ Ｐゴシック"/>
      <family val="3"/>
      <charset val="128"/>
    </font>
    <font>
      <u/>
      <sz val="11"/>
      <color indexed="10"/>
      <name val="ＭＳ Ｐゴシック"/>
      <family val="3"/>
      <charset val="128"/>
    </font>
    <font>
      <u/>
      <sz val="10"/>
      <name val="ＭＳ 明朝"/>
      <family val="1"/>
      <charset val="128"/>
    </font>
    <font>
      <sz val="10"/>
      <name val="ＭＳ ゴシック"/>
      <family val="3"/>
      <charset val="128"/>
    </font>
    <font>
      <sz val="9"/>
      <color indexed="10"/>
      <name val="ＭＳ Ｐゴシック"/>
      <family val="3"/>
      <charset val="128"/>
    </font>
    <font>
      <sz val="9"/>
      <name val="ＭＳ 明朝"/>
      <family val="1"/>
      <charset val="128"/>
    </font>
    <font>
      <sz val="10"/>
      <color indexed="18"/>
      <name val="ＭＳ 明朝"/>
      <family val="1"/>
      <charset val="128"/>
    </font>
    <font>
      <sz val="11"/>
      <color indexed="18"/>
      <name val="Arial"/>
      <family val="2"/>
    </font>
    <font>
      <sz val="14"/>
      <name val="ＭＳ 明朝"/>
      <family val="1"/>
      <charset val="128"/>
    </font>
    <font>
      <sz val="8"/>
      <color indexed="18"/>
      <name val="ＭＳ 明朝"/>
      <family val="1"/>
      <charset val="128"/>
    </font>
    <font>
      <u/>
      <sz val="11"/>
      <color indexed="12"/>
      <name val="ＭＳ Ｐゴシック"/>
      <family val="3"/>
      <charset val="128"/>
    </font>
    <font>
      <sz val="10"/>
      <color rgb="FFFF0000"/>
      <name val="ＭＳ 明朝"/>
      <family val="1"/>
      <charset val="128"/>
    </font>
    <font>
      <b/>
      <sz val="8"/>
      <color rgb="FFFF0000"/>
      <name val="ＭＳ 明朝"/>
      <family val="1"/>
      <charset val="128"/>
    </font>
  </fonts>
  <fills count="6">
    <fill>
      <patternFill patternType="none"/>
    </fill>
    <fill>
      <patternFill patternType="gray125"/>
    </fill>
    <fill>
      <patternFill patternType="solid">
        <fgColor theme="8" tint="0.79998168889431442"/>
        <bgColor indexed="64"/>
      </patternFill>
    </fill>
    <fill>
      <patternFill patternType="solid">
        <fgColor rgb="FFFFFF99"/>
        <bgColor indexed="64"/>
      </patternFill>
    </fill>
    <fill>
      <patternFill patternType="solid">
        <fgColor rgb="FFFFFFCC"/>
        <bgColor indexed="64"/>
      </patternFill>
    </fill>
    <fill>
      <patternFill patternType="solid">
        <fgColor indexed="13"/>
        <bgColor indexed="64"/>
      </patternFill>
    </fill>
  </fills>
  <borders count="7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dashed">
        <color indexed="64"/>
      </left>
      <right style="thin">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dashed">
        <color indexed="64"/>
      </left>
      <right style="thin">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diagonalUp="1">
      <left style="thin">
        <color indexed="64"/>
      </left>
      <right style="thin">
        <color indexed="64"/>
      </right>
      <top/>
      <bottom style="thin">
        <color indexed="64"/>
      </bottom>
      <diagonal style="thin">
        <color indexed="64"/>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bottom style="dotted">
        <color indexed="64"/>
      </bottom>
      <diagonal/>
    </border>
    <border>
      <left/>
      <right style="thin">
        <color indexed="64"/>
      </right>
      <top/>
      <bottom style="dotted">
        <color indexed="64"/>
      </bottom>
      <diagonal/>
    </border>
    <border>
      <left style="thin">
        <color indexed="64"/>
      </left>
      <right style="thin">
        <color indexed="64"/>
      </right>
      <top/>
      <bottom style="dotted">
        <color indexed="64"/>
      </bottom>
      <diagonal/>
    </border>
    <border>
      <left/>
      <right/>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style="thin">
        <color indexed="64"/>
      </left>
      <right style="dotted">
        <color indexed="64"/>
      </right>
      <top/>
      <bottom/>
      <diagonal/>
    </border>
    <border>
      <left style="dotted">
        <color indexed="64"/>
      </left>
      <right style="thin">
        <color indexed="64"/>
      </right>
      <top/>
      <bottom/>
      <diagonal/>
    </border>
    <border>
      <left style="dotted">
        <color indexed="64"/>
      </left>
      <right style="thin">
        <color indexed="64"/>
      </right>
      <top/>
      <bottom style="thin">
        <color indexed="64"/>
      </bottom>
      <diagonal/>
    </border>
    <border>
      <left style="thin">
        <color indexed="64"/>
      </left>
      <right style="thin">
        <color indexed="64"/>
      </right>
      <top style="dotted">
        <color indexed="64"/>
      </top>
      <bottom/>
      <diagonal/>
    </border>
    <border>
      <left style="thin">
        <color indexed="64"/>
      </left>
      <right style="dotted">
        <color indexed="64"/>
      </right>
      <top style="dotted">
        <color indexed="64"/>
      </top>
      <bottom/>
      <diagonal/>
    </border>
    <border>
      <left style="dotted">
        <color indexed="64"/>
      </left>
      <right style="thin">
        <color indexed="64"/>
      </right>
      <top style="dotted">
        <color indexed="64"/>
      </top>
      <bottom/>
      <diagonal/>
    </border>
    <border>
      <left/>
      <right style="thin">
        <color indexed="64"/>
      </right>
      <top style="dotted">
        <color indexed="64"/>
      </top>
      <bottom/>
      <diagonal/>
    </border>
    <border>
      <left style="thin">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top style="dotted">
        <color indexed="64"/>
      </top>
      <bottom/>
      <diagonal/>
    </border>
    <border>
      <left/>
      <right style="dotted">
        <color indexed="64"/>
      </right>
      <top/>
      <bottom style="dotted">
        <color indexed="64"/>
      </bottom>
      <diagonal/>
    </border>
    <border>
      <left style="thin">
        <color indexed="64"/>
      </left>
      <right/>
      <top style="dashed">
        <color indexed="64"/>
      </top>
      <bottom style="dashed">
        <color indexed="64"/>
      </bottom>
      <diagonal/>
    </border>
    <border>
      <left style="medium">
        <color indexed="64"/>
      </left>
      <right style="medium">
        <color indexed="64"/>
      </right>
      <top style="medium">
        <color indexed="64"/>
      </top>
      <bottom style="dotted">
        <color indexed="64"/>
      </bottom>
      <diagonal/>
    </border>
    <border>
      <left style="medium">
        <color indexed="64"/>
      </left>
      <right style="medium">
        <color indexed="64"/>
      </right>
      <top style="dotted">
        <color indexed="64"/>
      </top>
      <bottom style="dotted">
        <color indexed="64"/>
      </bottom>
      <diagonal/>
    </border>
    <border>
      <left/>
      <right style="dotted">
        <color indexed="64"/>
      </right>
      <top style="dotted">
        <color indexed="64"/>
      </top>
      <bottom/>
      <diagonal/>
    </border>
    <border>
      <left/>
      <right style="dotted">
        <color indexed="64"/>
      </right>
      <top style="dott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otted">
        <color indexed="64"/>
      </top>
      <bottom style="thin">
        <color indexed="64"/>
      </bottom>
      <diagonal/>
    </border>
  </borders>
  <cellStyleXfs count="9">
    <xf numFmtId="0" fontId="0" fillId="0" borderId="0">
      <alignment vertical="center"/>
    </xf>
    <xf numFmtId="38" fontId="10" fillId="0" borderId="0" applyFont="0" applyFill="0" applyBorder="0" applyAlignment="0" applyProtection="0"/>
    <xf numFmtId="0" fontId="1" fillId="0" borderId="0"/>
    <xf numFmtId="0" fontId="7" fillId="0" borderId="0"/>
    <xf numFmtId="38" fontId="1" fillId="0" borderId="0" applyFont="0" applyFill="0" applyBorder="0" applyAlignment="0" applyProtection="0"/>
    <xf numFmtId="38" fontId="10" fillId="0" borderId="0" applyFont="0" applyFill="0" applyBorder="0" applyAlignment="0" applyProtection="0"/>
    <xf numFmtId="0" fontId="10" fillId="0" borderId="0"/>
    <xf numFmtId="1" fontId="25" fillId="0" borderId="0"/>
    <xf numFmtId="0" fontId="10" fillId="0" borderId="0"/>
  </cellStyleXfs>
  <cellXfs count="353">
    <xf numFmtId="0" fontId="0" fillId="0" borderId="0" xfId="0">
      <alignment vertical="center"/>
    </xf>
    <xf numFmtId="0" fontId="2" fillId="0" borderId="0" xfId="2" applyFont="1" applyFill="1" applyAlignment="1">
      <alignment vertical="center"/>
    </xf>
    <xf numFmtId="0" fontId="2" fillId="0" borderId="0" xfId="2" applyFont="1" applyFill="1" applyAlignment="1">
      <alignment horizontal="right" vertical="center"/>
    </xf>
    <xf numFmtId="0" fontId="2" fillId="0" borderId="0" xfId="2" applyFont="1" applyFill="1" applyBorder="1" applyAlignment="1">
      <alignment horizontal="right" vertical="center"/>
    </xf>
    <xf numFmtId="0" fontId="6" fillId="0" borderId="0" xfId="2" applyFont="1" applyFill="1" applyAlignment="1">
      <alignment vertical="center"/>
    </xf>
    <xf numFmtId="0" fontId="6" fillId="0" borderId="0" xfId="2" applyFont="1" applyFill="1" applyBorder="1" applyAlignment="1">
      <alignment vertical="center"/>
    </xf>
    <xf numFmtId="0" fontId="2" fillId="0" borderId="1" xfId="2" applyFont="1" applyFill="1" applyBorder="1" applyAlignment="1">
      <alignment horizontal="center" vertical="center"/>
    </xf>
    <xf numFmtId="0" fontId="7" fillId="0" borderId="0" xfId="2" applyFont="1" applyFill="1" applyBorder="1" applyAlignment="1">
      <alignment horizontal="center" vertical="center"/>
    </xf>
    <xf numFmtId="0" fontId="7" fillId="0" borderId="2" xfId="3" applyBorder="1" applyAlignment="1">
      <alignment vertical="center"/>
    </xf>
    <xf numFmtId="0" fontId="7" fillId="0" borderId="3" xfId="2" applyFont="1" applyBorder="1"/>
    <xf numFmtId="3" fontId="2" fillId="0" borderId="3" xfId="2" applyNumberFormat="1" applyFont="1" applyFill="1" applyBorder="1" applyAlignment="1">
      <alignment horizontal="right" vertical="center"/>
    </xf>
    <xf numFmtId="0" fontId="2" fillId="0" borderId="1" xfId="2" applyFont="1" applyFill="1" applyBorder="1" applyAlignment="1">
      <alignment vertical="center"/>
    </xf>
    <xf numFmtId="0" fontId="2" fillId="0" borderId="0" xfId="2" applyFont="1" applyFill="1" applyBorder="1" applyAlignment="1">
      <alignment vertical="center"/>
    </xf>
    <xf numFmtId="0" fontId="2" fillId="0" borderId="4" xfId="2" applyFont="1" applyFill="1" applyBorder="1" applyAlignment="1">
      <alignment horizontal="center" vertical="center" wrapText="1"/>
    </xf>
    <xf numFmtId="0" fontId="2" fillId="0" borderId="5" xfId="2" applyFont="1" applyFill="1" applyBorder="1" applyAlignment="1">
      <alignment horizontal="center" vertical="center" wrapText="1"/>
    </xf>
    <xf numFmtId="0" fontId="2" fillId="0" borderId="6" xfId="2" applyFont="1" applyFill="1" applyBorder="1" applyAlignment="1">
      <alignment horizontal="center" vertical="center" wrapText="1"/>
    </xf>
    <xf numFmtId="3" fontId="2" fillId="0" borderId="3" xfId="2" applyNumberFormat="1" applyFont="1" applyFill="1" applyBorder="1" applyAlignment="1">
      <alignment horizontal="right" vertical="center" wrapText="1"/>
    </xf>
    <xf numFmtId="0" fontId="2" fillId="0" borderId="0" xfId="2" applyFont="1" applyFill="1" applyAlignment="1">
      <alignment horizontal="center" vertical="center" wrapText="1"/>
    </xf>
    <xf numFmtId="0" fontId="2" fillId="0" borderId="12" xfId="2" applyFont="1" applyFill="1" applyBorder="1" applyAlignment="1">
      <alignment horizontal="center" vertical="center" wrapText="1"/>
    </xf>
    <xf numFmtId="0" fontId="2" fillId="0" borderId="11" xfId="2" applyFont="1" applyFill="1" applyBorder="1" applyAlignment="1">
      <alignment horizontal="center" vertical="center" wrapText="1"/>
    </xf>
    <xf numFmtId="0" fontId="2" fillId="0" borderId="0" xfId="2" applyFont="1" applyFill="1" applyBorder="1" applyAlignment="1">
      <alignment horizontal="center" vertical="center" wrapText="1"/>
    </xf>
    <xf numFmtId="0" fontId="8" fillId="0" borderId="13" xfId="2" applyFont="1" applyFill="1" applyBorder="1" applyAlignment="1">
      <alignment vertical="center"/>
    </xf>
    <xf numFmtId="0" fontId="8" fillId="0" borderId="12" xfId="2" applyFont="1" applyFill="1" applyBorder="1" applyAlignment="1">
      <alignment vertical="center"/>
    </xf>
    <xf numFmtId="0" fontId="8" fillId="0" borderId="12" xfId="2" applyFont="1" applyFill="1" applyBorder="1" applyAlignment="1">
      <alignment horizontal="right" vertical="center"/>
    </xf>
    <xf numFmtId="0" fontId="8" fillId="0" borderId="0" xfId="2" applyFont="1" applyFill="1" applyBorder="1" applyAlignment="1">
      <alignment vertical="center"/>
    </xf>
    <xf numFmtId="0" fontId="7" fillId="0" borderId="0" xfId="2" applyFont="1" applyAlignment="1">
      <alignment vertical="center"/>
    </xf>
    <xf numFmtId="0" fontId="7" fillId="0" borderId="3" xfId="2" applyFont="1" applyBorder="1" applyAlignment="1">
      <alignment vertical="center"/>
    </xf>
    <xf numFmtId="0" fontId="8" fillId="0" borderId="0" xfId="2" applyFont="1" applyFill="1" applyAlignment="1">
      <alignment vertical="center"/>
    </xf>
    <xf numFmtId="0" fontId="8" fillId="0" borderId="4" xfId="2" applyFont="1" applyFill="1" applyBorder="1" applyAlignment="1">
      <alignment vertical="center"/>
    </xf>
    <xf numFmtId="0" fontId="8" fillId="0" borderId="15" xfId="2" applyFont="1" applyFill="1" applyBorder="1" applyAlignment="1">
      <alignment vertical="center"/>
    </xf>
    <xf numFmtId="0" fontId="8" fillId="0" borderId="6" xfId="2" applyFont="1" applyFill="1" applyBorder="1" applyAlignment="1">
      <alignment vertical="center"/>
    </xf>
    <xf numFmtId="0" fontId="8" fillId="0" borderId="6" xfId="2" applyFont="1" applyFill="1" applyBorder="1" applyAlignment="1">
      <alignment horizontal="right" vertical="center"/>
    </xf>
    <xf numFmtId="0" fontId="2" fillId="0" borderId="0" xfId="2" applyFont="1" applyFill="1" applyBorder="1" applyAlignment="1">
      <alignment horizontal="left" vertical="center" wrapText="1"/>
    </xf>
    <xf numFmtId="0" fontId="7" fillId="0" borderId="0" xfId="2" applyFont="1"/>
    <xf numFmtId="0" fontId="2" fillId="0" borderId="9" xfId="2" applyFont="1" applyFill="1" applyBorder="1" applyAlignment="1">
      <alignment vertical="center"/>
    </xf>
    <xf numFmtId="0" fontId="2" fillId="0" borderId="16" xfId="2" applyFont="1" applyFill="1" applyBorder="1" applyAlignment="1" applyProtection="1">
      <alignment horizontal="left" vertical="center" wrapText="1"/>
      <protection locked="0"/>
    </xf>
    <xf numFmtId="0" fontId="2" fillId="0" borderId="17" xfId="2" applyFont="1" applyFill="1" applyBorder="1" applyAlignment="1" applyProtection="1">
      <alignment horizontal="center" vertical="center"/>
      <protection locked="0"/>
    </xf>
    <xf numFmtId="0" fontId="2" fillId="0" borderId="18" xfId="2" applyFont="1" applyFill="1" applyBorder="1" applyAlignment="1" applyProtection="1">
      <alignment horizontal="center" vertical="center"/>
      <protection locked="0"/>
    </xf>
    <xf numFmtId="38" fontId="7" fillId="0" borderId="18" xfId="4" applyFont="1" applyFill="1" applyBorder="1" applyAlignment="1" applyProtection="1">
      <alignment horizontal="right" vertical="center"/>
      <protection locked="0"/>
    </xf>
    <xf numFmtId="38" fontId="9" fillId="3" borderId="18" xfId="4" applyFont="1" applyFill="1" applyBorder="1" applyAlignment="1">
      <alignment horizontal="right" vertical="center"/>
    </xf>
    <xf numFmtId="38" fontId="7" fillId="3" borderId="18" xfId="4" applyFont="1" applyFill="1" applyBorder="1" applyAlignment="1">
      <alignment horizontal="right" vertical="center"/>
    </xf>
    <xf numFmtId="0" fontId="2" fillId="0" borderId="19" xfId="2" applyFont="1" applyFill="1" applyBorder="1" applyAlignment="1" applyProtection="1">
      <alignment horizontal="left" vertical="center" wrapText="1"/>
      <protection locked="0"/>
    </xf>
    <xf numFmtId="0" fontId="2" fillId="0" borderId="20" xfId="2" applyFont="1" applyFill="1" applyBorder="1" applyAlignment="1" applyProtection="1">
      <alignment horizontal="center" vertical="center"/>
      <protection locked="0"/>
    </xf>
    <xf numFmtId="0" fontId="2" fillId="0" borderId="21" xfId="2" applyFont="1" applyFill="1" applyBorder="1" applyAlignment="1" applyProtection="1">
      <alignment horizontal="center" vertical="center"/>
      <protection locked="0"/>
    </xf>
    <xf numFmtId="38" fontId="7" fillId="0" borderId="21" xfId="4" applyFont="1" applyFill="1" applyBorder="1" applyAlignment="1" applyProtection="1">
      <alignment horizontal="right" vertical="center"/>
      <protection locked="0"/>
    </xf>
    <xf numFmtId="38" fontId="9" fillId="3" borderId="21" xfId="4" applyFont="1" applyFill="1" applyBorder="1" applyAlignment="1">
      <alignment horizontal="right" vertical="center"/>
    </xf>
    <xf numFmtId="38" fontId="7" fillId="3" borderId="21" xfId="4" applyFont="1" applyFill="1" applyBorder="1" applyAlignment="1">
      <alignment horizontal="right" vertical="center"/>
    </xf>
    <xf numFmtId="38" fontId="9" fillId="3" borderId="12" xfId="4" applyFont="1" applyFill="1" applyBorder="1" applyAlignment="1">
      <alignment horizontal="right" vertical="center" shrinkToFit="1"/>
    </xf>
    <xf numFmtId="38" fontId="7" fillId="3" borderId="22" xfId="4" applyFont="1" applyFill="1" applyBorder="1" applyAlignment="1">
      <alignment horizontal="right" vertical="center" shrinkToFit="1"/>
    </xf>
    <xf numFmtId="0" fontId="2" fillId="0" borderId="12" xfId="2" applyFont="1" applyFill="1" applyBorder="1" applyAlignment="1">
      <alignment vertical="center"/>
    </xf>
    <xf numFmtId="0" fontId="2" fillId="0" borderId="15" xfId="2" applyFont="1" applyFill="1" applyBorder="1" applyAlignment="1">
      <alignment vertical="center" textRotation="255"/>
    </xf>
    <xf numFmtId="0" fontId="2" fillId="0" borderId="15" xfId="2" applyFont="1" applyFill="1" applyBorder="1" applyAlignment="1">
      <alignment horizontal="center" vertical="center"/>
    </xf>
    <xf numFmtId="38" fontId="7" fillId="0" borderId="15" xfId="4" applyFont="1" applyFill="1" applyBorder="1" applyAlignment="1">
      <alignment vertical="center"/>
    </xf>
    <xf numFmtId="0" fontId="2" fillId="0" borderId="15" xfId="2" applyFont="1" applyFill="1" applyBorder="1" applyAlignment="1">
      <alignment vertical="center"/>
    </xf>
    <xf numFmtId="0" fontId="2" fillId="0" borderId="0" xfId="2" applyFont="1" applyFill="1" applyBorder="1" applyAlignment="1">
      <alignment horizontal="center" vertical="center"/>
    </xf>
    <xf numFmtId="38" fontId="7" fillId="0" borderId="0" xfId="4" applyFont="1" applyFill="1" applyBorder="1" applyAlignment="1">
      <alignment vertical="center"/>
    </xf>
    <xf numFmtId="0" fontId="2" fillId="0" borderId="0" xfId="3" applyFont="1" applyFill="1" applyBorder="1" applyAlignment="1">
      <alignment vertical="center"/>
    </xf>
    <xf numFmtId="0" fontId="11" fillId="0" borderId="0" xfId="2" applyFont="1" applyFill="1" applyBorder="1" applyAlignment="1">
      <alignment vertical="center"/>
    </xf>
    <xf numFmtId="0" fontId="12" fillId="0" borderId="0" xfId="2" applyFont="1" applyFill="1" applyBorder="1" applyAlignment="1">
      <alignment vertical="center"/>
    </xf>
    <xf numFmtId="0" fontId="2" fillId="0" borderId="0" xfId="2" applyFont="1" applyFill="1" applyBorder="1" applyAlignment="1">
      <alignment vertical="center" textRotation="255"/>
    </xf>
    <xf numFmtId="0" fontId="2" fillId="0" borderId="0" xfId="2" applyFont="1" applyAlignment="1">
      <alignment vertical="center"/>
    </xf>
    <xf numFmtId="0" fontId="2" fillId="0" borderId="0" xfId="2" applyFont="1" applyAlignment="1">
      <alignment horizontal="right" vertical="center"/>
    </xf>
    <xf numFmtId="0" fontId="2" fillId="0" borderId="1" xfId="2" applyFont="1" applyBorder="1" applyAlignment="1">
      <alignment vertical="center"/>
    </xf>
    <xf numFmtId="0" fontId="2" fillId="0" borderId="0" xfId="2" applyFont="1" applyBorder="1" applyAlignment="1">
      <alignment vertical="center"/>
    </xf>
    <xf numFmtId="0" fontId="2" fillId="0" borderId="2" xfId="2" applyFont="1" applyBorder="1" applyAlignment="1">
      <alignment vertical="center"/>
    </xf>
    <xf numFmtId="0" fontId="2" fillId="0" borderId="8" xfId="2" applyFont="1" applyBorder="1" applyAlignment="1">
      <alignment vertical="center"/>
    </xf>
    <xf numFmtId="0" fontId="2" fillId="0" borderId="3" xfId="2" applyFont="1" applyBorder="1" applyAlignment="1">
      <alignment horizontal="center" vertical="center"/>
    </xf>
    <xf numFmtId="0" fontId="2" fillId="0" borderId="4" xfId="2" applyFont="1" applyBorder="1" applyAlignment="1">
      <alignment vertical="center"/>
    </xf>
    <xf numFmtId="0" fontId="2" fillId="0" borderId="15" xfId="2" applyFont="1" applyBorder="1" applyAlignment="1">
      <alignment vertical="center"/>
    </xf>
    <xf numFmtId="0" fontId="2" fillId="0" borderId="15" xfId="2" applyFont="1" applyBorder="1" applyAlignment="1">
      <alignment horizontal="distributed" vertical="center"/>
    </xf>
    <xf numFmtId="0" fontId="2" fillId="0" borderId="5" xfId="2" applyFont="1" applyBorder="1" applyAlignment="1">
      <alignment vertical="center"/>
    </xf>
    <xf numFmtId="0" fontId="8" fillId="0" borderId="6" xfId="2" applyFont="1" applyBorder="1" applyAlignment="1">
      <alignment horizontal="right" vertical="center"/>
    </xf>
    <xf numFmtId="0" fontId="20" fillId="2" borderId="23" xfId="2" applyFont="1" applyFill="1" applyBorder="1" applyAlignment="1">
      <alignment vertical="center"/>
    </xf>
    <xf numFmtId="0" fontId="20" fillId="2" borderId="24" xfId="2" applyFont="1" applyFill="1" applyBorder="1" applyAlignment="1">
      <alignment vertical="center"/>
    </xf>
    <xf numFmtId="0" fontId="20" fillId="2" borderId="24" xfId="2" applyFont="1" applyFill="1" applyBorder="1" applyAlignment="1">
      <alignment horizontal="distributed" vertical="center"/>
    </xf>
    <xf numFmtId="0" fontId="20" fillId="2" borderId="25" xfId="2" applyFont="1" applyFill="1" applyBorder="1" applyAlignment="1">
      <alignment vertical="center"/>
    </xf>
    <xf numFmtId="0" fontId="2" fillId="0" borderId="9" xfId="2" applyFont="1" applyBorder="1" applyAlignment="1">
      <alignment vertical="center"/>
    </xf>
    <xf numFmtId="0" fontId="2" fillId="0" borderId="10" xfId="2" applyFont="1" applyBorder="1" applyAlignment="1">
      <alignment vertical="center"/>
    </xf>
    <xf numFmtId="0" fontId="2" fillId="0" borderId="27" xfId="2" applyFont="1" applyBorder="1" applyAlignment="1">
      <alignment vertical="center"/>
    </xf>
    <xf numFmtId="0" fontId="2" fillId="0" borderId="29" xfId="2" applyFont="1" applyBorder="1" applyAlignment="1">
      <alignment vertical="center"/>
    </xf>
    <xf numFmtId="0" fontId="2" fillId="0" borderId="0" xfId="2" applyFont="1" applyBorder="1" applyAlignment="1">
      <alignment horizontal="distributed" vertical="center"/>
    </xf>
    <xf numFmtId="0" fontId="2" fillId="0" borderId="23" xfId="2" applyFont="1" applyBorder="1" applyAlignment="1">
      <alignment vertical="center"/>
    </xf>
    <xf numFmtId="0" fontId="2" fillId="0" borderId="24" xfId="2" applyFont="1" applyBorder="1" applyAlignment="1">
      <alignment vertical="center"/>
    </xf>
    <xf numFmtId="0" fontId="2" fillId="0" borderId="24" xfId="2" applyFont="1" applyBorder="1" applyAlignment="1">
      <alignment horizontal="distributed" vertical="center"/>
    </xf>
    <xf numFmtId="0" fontId="2" fillId="0" borderId="25" xfId="2" applyFont="1" applyBorder="1" applyAlignment="1">
      <alignment vertical="center"/>
    </xf>
    <xf numFmtId="0" fontId="2" fillId="0" borderId="30" xfId="2" applyFont="1" applyBorder="1" applyAlignment="1">
      <alignment vertical="center"/>
    </xf>
    <xf numFmtId="0" fontId="2" fillId="0" borderId="32" xfId="2" applyFont="1" applyBorder="1" applyAlignment="1">
      <alignment vertical="center"/>
    </xf>
    <xf numFmtId="0" fontId="2" fillId="0" borderId="13" xfId="2" applyFont="1" applyBorder="1" applyAlignment="1">
      <alignment vertical="center"/>
    </xf>
    <xf numFmtId="0" fontId="2" fillId="0" borderId="14" xfId="2" applyFont="1" applyBorder="1" applyAlignment="1">
      <alignment vertical="center"/>
    </xf>
    <xf numFmtId="0" fontId="20" fillId="2" borderId="9" xfId="2" applyFont="1" applyFill="1" applyBorder="1" applyAlignment="1">
      <alignment vertical="center"/>
    </xf>
    <xf numFmtId="0" fontId="20" fillId="2" borderId="0" xfId="2" applyFont="1" applyFill="1" applyBorder="1" applyAlignment="1">
      <alignment horizontal="distributed" vertical="center"/>
    </xf>
    <xf numFmtId="0" fontId="20" fillId="2" borderId="10" xfId="2" applyFont="1" applyFill="1" applyBorder="1" applyAlignment="1">
      <alignment vertical="center"/>
    </xf>
    <xf numFmtId="0" fontId="8" fillId="0" borderId="0" xfId="2" applyFont="1" applyAlignment="1">
      <alignment horizontal="right"/>
    </xf>
    <xf numFmtId="0" fontId="6" fillId="0" borderId="0" xfId="6" applyFont="1" applyBorder="1" applyAlignment="1">
      <alignment vertical="center"/>
    </xf>
    <xf numFmtId="0" fontId="7" fillId="0" borderId="0" xfId="6" applyFont="1" applyBorder="1" applyAlignment="1">
      <alignment vertical="center"/>
    </xf>
    <xf numFmtId="0" fontId="2" fillId="0" borderId="0" xfId="6" applyFont="1" applyBorder="1" applyAlignment="1">
      <alignment vertical="center"/>
    </xf>
    <xf numFmtId="0" fontId="2" fillId="0" borderId="6" xfId="6" applyFont="1" applyBorder="1" applyAlignment="1">
      <alignment horizontal="center" vertical="center" wrapText="1"/>
    </xf>
    <xf numFmtId="0" fontId="8" fillId="0" borderId="12" xfId="6" applyFont="1" applyBorder="1" applyAlignment="1">
      <alignment horizontal="right" vertical="center"/>
    </xf>
    <xf numFmtId="0" fontId="2" fillId="0" borderId="13" xfId="6" applyFont="1" applyBorder="1" applyAlignment="1">
      <alignment vertical="center"/>
    </xf>
    <xf numFmtId="0" fontId="2" fillId="0" borderId="1" xfId="6" applyFont="1" applyBorder="1" applyAlignment="1">
      <alignment vertical="center"/>
    </xf>
    <xf numFmtId="0" fontId="2" fillId="0" borderId="14" xfId="6" applyFont="1" applyBorder="1" applyAlignment="1">
      <alignment vertical="center"/>
    </xf>
    <xf numFmtId="0" fontId="2" fillId="0" borderId="2" xfId="6" applyFont="1" applyBorder="1" applyAlignment="1" applyProtection="1">
      <alignment horizontal="left" vertical="center"/>
      <protection locked="0"/>
    </xf>
    <xf numFmtId="0" fontId="2" fillId="0" borderId="8" xfId="6" applyFont="1" applyBorder="1" applyAlignment="1" applyProtection="1">
      <alignment horizontal="left" vertical="center"/>
      <protection locked="0"/>
    </xf>
    <xf numFmtId="176" fontId="7" fillId="0" borderId="3" xfId="1" applyNumberFormat="1" applyFont="1" applyBorder="1" applyAlignment="1" applyProtection="1">
      <alignment vertical="center"/>
      <protection locked="0"/>
    </xf>
    <xf numFmtId="0" fontId="2" fillId="0" borderId="7" xfId="6" applyFont="1" applyBorder="1" applyAlignment="1" applyProtection="1">
      <alignment vertical="center" wrapText="1"/>
      <protection locked="0"/>
    </xf>
    <xf numFmtId="38" fontId="7" fillId="0" borderId="7" xfId="1" applyFont="1" applyBorder="1" applyAlignment="1" applyProtection="1">
      <alignment vertical="center"/>
      <protection locked="0"/>
    </xf>
    <xf numFmtId="0" fontId="2" fillId="0" borderId="8" xfId="6" applyFont="1" applyBorder="1" applyAlignment="1" applyProtection="1">
      <alignment vertical="center"/>
      <protection locked="0"/>
    </xf>
    <xf numFmtId="0" fontId="2" fillId="0" borderId="7" xfId="6" applyFont="1" applyBorder="1" applyAlignment="1" applyProtection="1">
      <alignment horizontal="left" vertical="center" wrapText="1"/>
      <protection locked="0"/>
    </xf>
    <xf numFmtId="176" fontId="24" fillId="0" borderId="3" xfId="1" applyNumberFormat="1" applyFont="1" applyFill="1" applyBorder="1" applyAlignment="1">
      <alignment vertical="center"/>
    </xf>
    <xf numFmtId="0" fontId="23" fillId="0" borderId="7" xfId="6" applyFont="1" applyBorder="1" applyAlignment="1">
      <alignment vertical="center"/>
    </xf>
    <xf numFmtId="38" fontId="9" fillId="0" borderId="7" xfId="1" applyFont="1" applyBorder="1" applyAlignment="1">
      <alignment vertical="center"/>
    </xf>
    <xf numFmtId="0" fontId="23" fillId="0" borderId="8" xfId="6" applyFont="1" applyBorder="1" applyAlignment="1">
      <alignment vertical="center"/>
    </xf>
    <xf numFmtId="0" fontId="23" fillId="0" borderId="0" xfId="6" applyFont="1" applyBorder="1" applyAlignment="1">
      <alignment vertical="center"/>
    </xf>
    <xf numFmtId="0" fontId="23" fillId="0" borderId="0" xfId="6" applyFont="1" applyBorder="1" applyAlignment="1">
      <alignment horizontal="center" vertical="center"/>
    </xf>
    <xf numFmtId="0" fontId="2" fillId="0" borderId="2" xfId="6" applyFont="1" applyBorder="1" applyAlignment="1" applyProtection="1">
      <alignment vertical="center"/>
      <protection locked="0"/>
    </xf>
    <xf numFmtId="177" fontId="7" fillId="0" borderId="3" xfId="6" applyNumberFormat="1" applyFont="1" applyBorder="1" applyAlignment="1" applyProtection="1">
      <alignment vertical="center"/>
      <protection locked="0"/>
    </xf>
    <xf numFmtId="0" fontId="2" fillId="0" borderId="7" xfId="6" applyFont="1" applyBorder="1" applyAlignment="1" applyProtection="1">
      <alignment vertical="center"/>
      <protection locked="0"/>
    </xf>
    <xf numFmtId="0" fontId="23" fillId="0" borderId="39" xfId="6" applyFont="1" applyBorder="1" applyAlignment="1">
      <alignment vertical="center"/>
    </xf>
    <xf numFmtId="0" fontId="23" fillId="0" borderId="40" xfId="6" applyFont="1" applyBorder="1" applyAlignment="1">
      <alignment vertical="center"/>
    </xf>
    <xf numFmtId="177" fontId="24" fillId="0" borderId="41" xfId="6" applyNumberFormat="1" applyFont="1" applyFill="1" applyBorder="1" applyAlignment="1">
      <alignment vertical="center"/>
    </xf>
    <xf numFmtId="0" fontId="23" fillId="0" borderId="42" xfId="6" applyFont="1" applyBorder="1" applyAlignment="1">
      <alignment vertical="center"/>
    </xf>
    <xf numFmtId="0" fontId="2" fillId="0" borderId="43" xfId="6" applyFont="1" applyBorder="1" applyAlignment="1" applyProtection="1">
      <alignment vertical="center"/>
      <protection locked="0"/>
    </xf>
    <xf numFmtId="0" fontId="2" fillId="0" borderId="44" xfId="6" applyFont="1" applyBorder="1" applyAlignment="1" applyProtection="1">
      <alignment vertical="center"/>
      <protection locked="0"/>
    </xf>
    <xf numFmtId="38" fontId="7" fillId="0" borderId="45" xfId="1" applyFont="1" applyBorder="1" applyAlignment="1" applyProtection="1">
      <alignment vertical="center"/>
      <protection locked="0"/>
    </xf>
    <xf numFmtId="0" fontId="2" fillId="0" borderId="46" xfId="6" applyFont="1" applyBorder="1" applyAlignment="1" applyProtection="1">
      <alignment vertical="center"/>
      <protection locked="0"/>
    </xf>
    <xf numFmtId="0" fontId="2" fillId="0" borderId="47" xfId="6" applyFont="1" applyBorder="1" applyAlignment="1" applyProtection="1">
      <alignment vertical="center"/>
      <protection locked="0"/>
    </xf>
    <xf numFmtId="0" fontId="2" fillId="0" borderId="48" xfId="6" applyFont="1" applyBorder="1" applyAlignment="1" applyProtection="1">
      <alignment vertical="center"/>
      <protection locked="0"/>
    </xf>
    <xf numFmtId="38" fontId="7" fillId="0" borderId="49" xfId="1" applyFont="1" applyBorder="1" applyAlignment="1" applyProtection="1">
      <alignment vertical="center"/>
      <protection locked="0"/>
    </xf>
    <xf numFmtId="0" fontId="2" fillId="0" borderId="50" xfId="6" applyFont="1" applyBorder="1" applyAlignment="1" applyProtection="1">
      <alignment vertical="center"/>
      <protection locked="0"/>
    </xf>
    <xf numFmtId="0" fontId="2" fillId="0" borderId="51" xfId="6" applyFont="1" applyBorder="1" applyAlignment="1" applyProtection="1">
      <alignment vertical="center"/>
      <protection locked="0"/>
    </xf>
    <xf numFmtId="0" fontId="2" fillId="0" borderId="52" xfId="6" applyFont="1" applyBorder="1" applyAlignment="1" applyProtection="1">
      <alignment vertical="center"/>
      <protection locked="0"/>
    </xf>
    <xf numFmtId="38" fontId="7" fillId="0" borderId="53" xfId="1" applyFont="1" applyBorder="1" applyAlignment="1" applyProtection="1">
      <alignment vertical="center"/>
      <protection locked="0"/>
    </xf>
    <xf numFmtId="0" fontId="2" fillId="0" borderId="54" xfId="6" applyFont="1" applyBorder="1" applyAlignment="1" applyProtection="1">
      <alignment vertical="center"/>
      <protection locked="0"/>
    </xf>
    <xf numFmtId="177" fontId="24" fillId="0" borderId="3" xfId="6" applyNumberFormat="1" applyFont="1" applyFill="1" applyBorder="1" applyAlignment="1">
      <alignment vertical="center"/>
    </xf>
    <xf numFmtId="0" fontId="23" fillId="0" borderId="2" xfId="6" applyFont="1" applyBorder="1" applyAlignment="1">
      <alignment vertical="center"/>
    </xf>
    <xf numFmtId="0" fontId="2" fillId="0" borderId="0" xfId="6" applyFont="1" applyBorder="1" applyAlignment="1" applyProtection="1">
      <alignment vertical="center"/>
      <protection locked="0"/>
    </xf>
    <xf numFmtId="38" fontId="9" fillId="0" borderId="18" xfId="4" applyFont="1" applyFill="1" applyBorder="1" applyAlignment="1">
      <alignment horizontal="right" vertical="center"/>
    </xf>
    <xf numFmtId="38" fontId="9" fillId="0" borderId="21" xfId="4" applyFont="1" applyFill="1" applyBorder="1" applyAlignment="1">
      <alignment horizontal="right" vertical="center"/>
    </xf>
    <xf numFmtId="38" fontId="9" fillId="0" borderId="12" xfId="4" applyFont="1" applyFill="1" applyBorder="1" applyAlignment="1">
      <alignment horizontal="right" vertical="center" shrinkToFit="1"/>
    </xf>
    <xf numFmtId="0" fontId="2" fillId="0" borderId="0" xfId="3" applyFont="1" applyAlignment="1">
      <alignment vertical="center"/>
    </xf>
    <xf numFmtId="0" fontId="2" fillId="0" borderId="0" xfId="3" applyFont="1" applyFill="1" applyAlignment="1">
      <alignment vertical="center"/>
    </xf>
    <xf numFmtId="0" fontId="2" fillId="0" borderId="0" xfId="3" applyFont="1" applyFill="1" applyAlignment="1">
      <alignment vertical="center" wrapText="1"/>
    </xf>
    <xf numFmtId="0" fontId="23" fillId="0" borderId="0" xfId="3" applyFont="1" applyFill="1" applyAlignment="1">
      <alignment vertical="center"/>
    </xf>
    <xf numFmtId="0" fontId="2" fillId="0" borderId="3" xfId="3" applyFont="1" applyBorder="1" applyAlignment="1">
      <alignment vertical="center"/>
    </xf>
    <xf numFmtId="0" fontId="2" fillId="0" borderId="3" xfId="3" applyFont="1" applyBorder="1" applyAlignment="1">
      <alignment horizontal="center" vertical="center"/>
    </xf>
    <xf numFmtId="0" fontId="2" fillId="0" borderId="7" xfId="3" applyFont="1" applyBorder="1" applyAlignment="1">
      <alignment vertical="center"/>
    </xf>
    <xf numFmtId="0" fontId="2" fillId="0" borderId="4" xfId="3" applyFont="1" applyBorder="1" applyAlignment="1">
      <alignment vertical="center"/>
    </xf>
    <xf numFmtId="0" fontId="2" fillId="0" borderId="0" xfId="3" applyFont="1" applyBorder="1" applyAlignment="1">
      <alignment vertical="center"/>
    </xf>
    <xf numFmtId="0" fontId="2" fillId="0" borderId="55" xfId="3" applyFont="1" applyBorder="1" applyAlignment="1">
      <alignment vertical="center" wrapText="1"/>
    </xf>
    <xf numFmtId="0" fontId="2" fillId="0" borderId="12" xfId="3" applyFont="1" applyBorder="1" applyAlignment="1">
      <alignment horizontal="center" vertical="center" wrapText="1"/>
    </xf>
    <xf numFmtId="0" fontId="8" fillId="0" borderId="9" xfId="3" applyFont="1" applyBorder="1" applyAlignment="1">
      <alignment horizontal="distributed" vertical="center"/>
    </xf>
    <xf numFmtId="0" fontId="8" fillId="0" borderId="11" xfId="3" applyFont="1" applyBorder="1" applyAlignment="1">
      <alignment horizontal="distributed" vertical="center"/>
    </xf>
    <xf numFmtId="0" fontId="8" fillId="0" borderId="11" xfId="3" applyFont="1" applyBorder="1" applyAlignment="1">
      <alignment horizontal="right" vertical="center"/>
    </xf>
    <xf numFmtId="0" fontId="8" fillId="0" borderId="56" xfId="3" applyFont="1" applyBorder="1" applyAlignment="1">
      <alignment horizontal="right" vertical="center"/>
    </xf>
    <xf numFmtId="0" fontId="8" fillId="0" borderId="57" xfId="3" applyFont="1" applyBorder="1" applyAlignment="1">
      <alignment horizontal="right" vertical="center"/>
    </xf>
    <xf numFmtId="0" fontId="8" fillId="0" borderId="10" xfId="3" applyFont="1" applyFill="1" applyBorder="1" applyAlignment="1">
      <alignment horizontal="right" vertical="center"/>
    </xf>
    <xf numFmtId="0" fontId="8" fillId="0" borderId="10" xfId="3" applyFont="1" applyBorder="1" applyAlignment="1">
      <alignment horizontal="right" vertical="center"/>
    </xf>
    <xf numFmtId="0" fontId="8" fillId="0" borderId="11" xfId="3" applyFont="1" applyFill="1" applyBorder="1" applyAlignment="1">
      <alignment horizontal="right" vertical="center" wrapText="1"/>
    </xf>
    <xf numFmtId="0" fontId="26" fillId="0" borderId="11" xfId="3" applyFont="1" applyFill="1" applyBorder="1" applyAlignment="1">
      <alignment horizontal="right" vertical="center"/>
    </xf>
    <xf numFmtId="0" fontId="8" fillId="0" borderId="10" xfId="3" applyFont="1" applyBorder="1" applyAlignment="1">
      <alignment horizontal="center" vertical="center"/>
    </xf>
    <xf numFmtId="0" fontId="2" fillId="3" borderId="11" xfId="3" applyFont="1" applyFill="1" applyBorder="1" applyAlignment="1" applyProtection="1">
      <alignment horizontal="center" vertical="center"/>
    </xf>
    <xf numFmtId="0" fontId="7" fillId="0" borderId="11" xfId="3" applyNumberFormat="1" applyFont="1" applyBorder="1" applyAlignment="1" applyProtection="1">
      <alignment horizontal="right" vertical="center"/>
      <protection locked="0"/>
    </xf>
    <xf numFmtId="0" fontId="7" fillId="0" borderId="57" xfId="3" applyNumberFormat="1" applyFont="1" applyFill="1" applyBorder="1" applyAlignment="1" applyProtection="1">
      <alignment horizontal="right" vertical="center"/>
      <protection locked="0"/>
    </xf>
    <xf numFmtId="0" fontId="7" fillId="0" borderId="57" xfId="3" applyNumberFormat="1" applyFont="1" applyBorder="1" applyAlignment="1" applyProtection="1">
      <alignment horizontal="right" vertical="center"/>
      <protection locked="0"/>
    </xf>
    <xf numFmtId="178" fontId="7" fillId="0" borderId="10" xfId="3" applyNumberFormat="1" applyFont="1" applyFill="1" applyBorder="1" applyAlignment="1" applyProtection="1">
      <alignment horizontal="right" vertical="center"/>
      <protection locked="0"/>
    </xf>
    <xf numFmtId="179" fontId="7" fillId="0" borderId="45" xfId="3" applyNumberFormat="1" applyFont="1" applyBorder="1" applyAlignment="1" applyProtection="1">
      <alignment horizontal="right" vertical="center"/>
      <protection locked="0"/>
    </xf>
    <xf numFmtId="0" fontId="2" fillId="0" borderId="45" xfId="3" applyFont="1" applyBorder="1" applyAlignment="1" applyProtection="1">
      <alignment horizontal="center" vertical="center"/>
      <protection locked="0"/>
    </xf>
    <xf numFmtId="0" fontId="7" fillId="0" borderId="11" xfId="3" applyFont="1" applyBorder="1" applyAlignment="1" applyProtection="1">
      <alignment horizontal="right" vertical="center"/>
      <protection locked="0"/>
    </xf>
    <xf numFmtId="0" fontId="7" fillId="0" borderId="10" xfId="3" applyFont="1" applyBorder="1" applyAlignment="1" applyProtection="1">
      <alignment horizontal="right" vertical="center"/>
      <protection locked="0"/>
    </xf>
    <xf numFmtId="0" fontId="2" fillId="0" borderId="10" xfId="3" applyFont="1" applyBorder="1" applyAlignment="1" applyProtection="1">
      <alignment horizontal="center" vertical="center"/>
      <protection locked="0"/>
    </xf>
    <xf numFmtId="0" fontId="2" fillId="0" borderId="10" xfId="3" applyFont="1" applyBorder="1" applyAlignment="1" applyProtection="1">
      <alignment vertical="center"/>
      <protection locked="0"/>
    </xf>
    <xf numFmtId="0" fontId="7" fillId="0" borderId="59" xfId="3" applyNumberFormat="1" applyFont="1" applyBorder="1" applyAlignment="1" applyProtection="1">
      <alignment vertical="center"/>
      <protection locked="0"/>
    </xf>
    <xf numFmtId="0" fontId="7" fillId="0" borderId="60" xfId="3" applyNumberFormat="1" applyFont="1" applyBorder="1" applyAlignment="1" applyProtection="1">
      <alignment vertical="center"/>
      <protection locked="0"/>
    </xf>
    <xf numFmtId="0" fontId="7" fillId="0" borderId="61" xfId="3" applyNumberFormat="1" applyFont="1" applyBorder="1" applyAlignment="1" applyProtection="1">
      <alignment vertical="center"/>
      <protection locked="0"/>
    </xf>
    <xf numFmtId="178" fontId="7" fillId="0" borderId="62" xfId="3" applyNumberFormat="1" applyFont="1" applyFill="1" applyBorder="1" applyAlignment="1" applyProtection="1">
      <alignment vertical="center"/>
      <protection locked="0"/>
    </xf>
    <xf numFmtId="0" fontId="7" fillId="0" borderId="59" xfId="3" applyFont="1" applyBorder="1" applyAlignment="1" applyProtection="1">
      <alignment vertical="center"/>
      <protection locked="0"/>
    </xf>
    <xf numFmtId="0" fontId="7" fillId="0" borderId="62" xfId="3" applyFont="1" applyBorder="1" applyAlignment="1" applyProtection="1">
      <alignment vertical="center"/>
      <protection locked="0"/>
    </xf>
    <xf numFmtId="0" fontId="2" fillId="0" borderId="62" xfId="3" applyFont="1" applyBorder="1" applyAlignment="1" applyProtection="1">
      <alignment horizontal="center" vertical="center"/>
      <protection locked="0"/>
    </xf>
    <xf numFmtId="0" fontId="2" fillId="0" borderId="62" xfId="3" applyFont="1" applyBorder="1" applyAlignment="1" applyProtection="1">
      <alignment vertical="center"/>
      <protection locked="0"/>
    </xf>
    <xf numFmtId="0" fontId="7" fillId="0" borderId="53" xfId="3" applyNumberFormat="1" applyFont="1" applyBorder="1" applyAlignment="1" applyProtection="1">
      <alignment vertical="center"/>
      <protection locked="0"/>
    </xf>
    <xf numFmtId="0" fontId="7" fillId="0" borderId="63" xfId="3" applyNumberFormat="1" applyFont="1" applyBorder="1" applyAlignment="1" applyProtection="1">
      <alignment vertical="center"/>
      <protection locked="0"/>
    </xf>
    <xf numFmtId="0" fontId="7" fillId="0" borderId="64" xfId="3" applyNumberFormat="1" applyFont="1" applyBorder="1" applyAlignment="1" applyProtection="1">
      <alignment vertical="center"/>
      <protection locked="0"/>
    </xf>
    <xf numFmtId="178" fontId="7" fillId="0" borderId="52" xfId="3" applyNumberFormat="1" applyFont="1" applyFill="1" applyBorder="1" applyAlignment="1" applyProtection="1">
      <alignment vertical="center"/>
      <protection locked="0"/>
    </xf>
    <xf numFmtId="0" fontId="7" fillId="0" borderId="53" xfId="3" applyFont="1" applyBorder="1" applyAlignment="1" applyProtection="1">
      <alignment vertical="center"/>
      <protection locked="0"/>
    </xf>
    <xf numFmtId="0" fontId="7" fillId="0" borderId="52" xfId="3" applyFont="1" applyBorder="1" applyAlignment="1" applyProtection="1">
      <alignment vertical="center"/>
      <protection locked="0"/>
    </xf>
    <xf numFmtId="0" fontId="2" fillId="0" borderId="52" xfId="3" applyFont="1" applyBorder="1" applyAlignment="1" applyProtection="1">
      <alignment horizontal="center" vertical="center"/>
      <protection locked="0"/>
    </xf>
    <xf numFmtId="0" fontId="2" fillId="0" borderId="52" xfId="3" applyFont="1" applyBorder="1" applyAlignment="1" applyProtection="1">
      <alignment vertical="center"/>
      <protection locked="0"/>
    </xf>
    <xf numFmtId="0" fontId="23" fillId="0" borderId="2" xfId="3" applyFont="1" applyBorder="1" applyAlignment="1">
      <alignment horizontal="center" vertical="center" wrapText="1"/>
    </xf>
    <xf numFmtId="0" fontId="23" fillId="0" borderId="0" xfId="3" applyFont="1" applyAlignment="1">
      <alignment vertical="center"/>
    </xf>
    <xf numFmtId="0" fontId="2" fillId="0" borderId="15" xfId="3" applyFont="1" applyFill="1" applyBorder="1" applyAlignment="1">
      <alignment vertical="center" wrapText="1"/>
    </xf>
    <xf numFmtId="0" fontId="2" fillId="0" borderId="15" xfId="3" applyFont="1" applyBorder="1" applyAlignment="1">
      <alignment vertical="center"/>
    </xf>
    <xf numFmtId="0" fontId="23" fillId="0" borderId="15" xfId="3" applyFont="1" applyFill="1" applyBorder="1" applyAlignment="1">
      <alignment vertical="center"/>
    </xf>
    <xf numFmtId="0" fontId="2" fillId="0" borderId="15" xfId="3" applyFont="1" applyFill="1" applyBorder="1" applyAlignment="1">
      <alignment vertical="center"/>
    </xf>
    <xf numFmtId="0" fontId="2" fillId="0" borderId="0" xfId="3" applyFont="1" applyFill="1" applyBorder="1" applyAlignment="1">
      <alignment horizontal="center" vertical="center" wrapText="1"/>
    </xf>
    <xf numFmtId="0" fontId="2" fillId="0" borderId="0" xfId="3" applyFont="1" applyBorder="1" applyAlignment="1">
      <alignment horizontal="center" vertical="center"/>
    </xf>
    <xf numFmtId="0" fontId="23" fillId="0" borderId="0" xfId="3" applyFont="1" applyFill="1" applyBorder="1" applyAlignment="1">
      <alignment horizontal="right" vertical="center"/>
    </xf>
    <xf numFmtId="0" fontId="2" fillId="0" borderId="0" xfId="3" applyFont="1" applyFill="1" applyBorder="1" applyAlignment="1">
      <alignment vertical="center" wrapText="1"/>
    </xf>
    <xf numFmtId="0" fontId="23" fillId="0" borderId="0" xfId="3" applyFont="1" applyFill="1" applyBorder="1" applyAlignment="1">
      <alignment vertical="center"/>
    </xf>
    <xf numFmtId="179" fontId="2" fillId="0" borderId="0" xfId="3" applyNumberFormat="1" applyFont="1" applyFill="1" applyBorder="1" applyAlignment="1">
      <alignment vertical="center"/>
    </xf>
    <xf numFmtId="179" fontId="2" fillId="0" borderId="0" xfId="3" applyNumberFormat="1" applyFont="1" applyBorder="1" applyAlignment="1">
      <alignment vertical="center"/>
    </xf>
    <xf numFmtId="0" fontId="2" fillId="4" borderId="1" xfId="3" applyFont="1" applyFill="1" applyBorder="1" applyAlignment="1" applyProtection="1">
      <alignment horizontal="left" vertical="center" indent="1" shrinkToFit="1"/>
      <protection locked="0"/>
    </xf>
    <xf numFmtId="0" fontId="2" fillId="0" borderId="11" xfId="3" applyFont="1" applyBorder="1" applyAlignment="1">
      <alignment horizontal="center" vertical="center"/>
    </xf>
    <xf numFmtId="0" fontId="2" fillId="0" borderId="12" xfId="3" applyFont="1" applyBorder="1" applyAlignment="1">
      <alignment vertical="center"/>
    </xf>
    <xf numFmtId="0" fontId="23" fillId="0" borderId="8" xfId="3" applyFont="1" applyBorder="1" applyAlignment="1">
      <alignment vertical="center"/>
    </xf>
    <xf numFmtId="0" fontId="2" fillId="5" borderId="0" xfId="3" applyFont="1" applyFill="1" applyAlignment="1">
      <alignment vertical="center"/>
    </xf>
    <xf numFmtId="180" fontId="23" fillId="3" borderId="3" xfId="3" applyNumberFormat="1" applyFont="1" applyFill="1" applyBorder="1" applyAlignment="1">
      <alignment horizontal="center" vertical="center"/>
    </xf>
    <xf numFmtId="0" fontId="23" fillId="3" borderId="3" xfId="3" applyFont="1" applyFill="1" applyBorder="1" applyAlignment="1">
      <alignment vertical="center"/>
    </xf>
    <xf numFmtId="0" fontId="9" fillId="3" borderId="3" xfId="3" applyNumberFormat="1" applyFont="1" applyFill="1" applyBorder="1" applyAlignment="1">
      <alignment vertical="center"/>
    </xf>
    <xf numFmtId="0" fontId="9" fillId="3" borderId="65" xfId="3" applyNumberFormat="1" applyFont="1" applyFill="1" applyBorder="1" applyAlignment="1">
      <alignment vertical="center"/>
    </xf>
    <xf numFmtId="0" fontId="9" fillId="3" borderId="66" xfId="3" applyNumberFormat="1" applyFont="1" applyFill="1" applyBorder="1" applyAlignment="1">
      <alignment vertical="center"/>
    </xf>
    <xf numFmtId="178" fontId="9" fillId="3" borderId="8" xfId="3" applyNumberFormat="1" applyFont="1" applyFill="1" applyBorder="1" applyAlignment="1">
      <alignment vertical="center"/>
    </xf>
    <xf numFmtId="179" fontId="9" fillId="3" borderId="8" xfId="3" applyNumberFormat="1" applyFont="1" applyFill="1" applyBorder="1" applyAlignment="1">
      <alignment vertical="center"/>
    </xf>
    <xf numFmtId="0" fontId="23" fillId="3" borderId="3" xfId="3" applyFont="1" applyFill="1" applyBorder="1" applyAlignment="1">
      <alignment horizontal="left" vertical="center" wrapText="1"/>
    </xf>
    <xf numFmtId="0" fontId="9" fillId="3" borderId="3" xfId="3" applyFont="1" applyFill="1" applyBorder="1" applyAlignment="1">
      <alignment vertical="center"/>
    </xf>
    <xf numFmtId="0" fontId="9" fillId="3" borderId="8" xfId="3" applyFont="1" applyFill="1" applyBorder="1" applyAlignment="1">
      <alignment vertical="center"/>
    </xf>
    <xf numFmtId="0" fontId="23" fillId="3" borderId="8" xfId="3" applyFont="1" applyFill="1" applyBorder="1" applyAlignment="1">
      <alignment horizontal="center" vertical="center"/>
    </xf>
    <xf numFmtId="0" fontId="9" fillId="3" borderId="8" xfId="3" applyFont="1" applyFill="1" applyBorder="1" applyAlignment="1">
      <alignment horizontal="right" vertical="center"/>
    </xf>
    <xf numFmtId="0" fontId="9" fillId="3" borderId="10" xfId="3" applyFont="1" applyFill="1" applyBorder="1" applyAlignment="1">
      <alignment horizontal="right" vertical="center"/>
    </xf>
    <xf numFmtId="0" fontId="9" fillId="3" borderId="59" xfId="3" applyFont="1" applyFill="1" applyBorder="1" applyAlignment="1">
      <alignment horizontal="right" vertical="center"/>
    </xf>
    <xf numFmtId="0" fontId="9" fillId="3" borderId="52" xfId="3" applyFont="1" applyFill="1" applyBorder="1" applyAlignment="1">
      <alignment horizontal="right" vertical="center"/>
    </xf>
    <xf numFmtId="0" fontId="2" fillId="3" borderId="67" xfId="3" applyFont="1" applyFill="1" applyBorder="1" applyAlignment="1">
      <alignment vertical="center" wrapText="1"/>
    </xf>
    <xf numFmtId="0" fontId="2" fillId="3" borderId="59" xfId="3" applyFont="1" applyFill="1" applyBorder="1" applyAlignment="1">
      <alignment vertical="center"/>
    </xf>
    <xf numFmtId="0" fontId="2" fillId="3" borderId="51" xfId="3" applyFont="1" applyFill="1" applyBorder="1" applyAlignment="1">
      <alignment vertical="center" wrapText="1"/>
    </xf>
    <xf numFmtId="0" fontId="2" fillId="3" borderId="53" xfId="3" applyFont="1" applyFill="1" applyBorder="1" applyAlignment="1">
      <alignment vertical="center"/>
    </xf>
    <xf numFmtId="0" fontId="7" fillId="0" borderId="0" xfId="2" applyFont="1" applyAlignment="1">
      <alignment wrapText="1"/>
    </xf>
    <xf numFmtId="0" fontId="7" fillId="0" borderId="9" xfId="3" applyNumberFormat="1" applyFont="1" applyBorder="1" applyAlignment="1" applyProtection="1">
      <alignment horizontal="right" vertical="center"/>
      <protection locked="0"/>
    </xf>
    <xf numFmtId="38" fontId="7" fillId="3" borderId="69" xfId="4" applyFont="1" applyFill="1" applyBorder="1" applyAlignment="1" applyProtection="1">
      <alignment horizontal="right" vertical="center"/>
    </xf>
    <xf numFmtId="38" fontId="7" fillId="0" borderId="17" xfId="1" applyFont="1" applyFill="1" applyBorder="1" applyAlignment="1" applyProtection="1">
      <alignment horizontal="right" vertical="center"/>
      <protection locked="0"/>
    </xf>
    <xf numFmtId="0" fontId="22" fillId="0" borderId="14" xfId="2" applyFont="1" applyFill="1" applyBorder="1" applyAlignment="1">
      <alignment vertical="center"/>
    </xf>
    <xf numFmtId="0" fontId="29" fillId="0" borderId="12" xfId="2" applyFont="1" applyFill="1" applyBorder="1" applyAlignment="1">
      <alignment horizontal="center" vertical="center"/>
    </xf>
    <xf numFmtId="0" fontId="9" fillId="3" borderId="12" xfId="3" applyNumberFormat="1" applyFont="1" applyFill="1" applyBorder="1" applyAlignment="1">
      <alignment vertical="center"/>
    </xf>
    <xf numFmtId="38" fontId="7" fillId="3" borderId="45" xfId="4" applyFont="1" applyFill="1" applyBorder="1" applyAlignment="1" applyProtection="1">
      <alignment horizontal="right" vertical="center"/>
    </xf>
    <xf numFmtId="38" fontId="7" fillId="3" borderId="49" xfId="4" applyFont="1" applyFill="1" applyBorder="1" applyAlignment="1" applyProtection="1">
      <alignment horizontal="right" vertical="center"/>
    </xf>
    <xf numFmtId="38" fontId="7" fillId="3" borderId="53" xfId="4" applyFont="1" applyFill="1" applyBorder="1" applyAlignment="1" applyProtection="1">
      <alignment horizontal="right" vertical="center"/>
    </xf>
    <xf numFmtId="38" fontId="7" fillId="0" borderId="69" xfId="4" applyFont="1" applyFill="1" applyBorder="1" applyAlignment="1" applyProtection="1">
      <alignment horizontal="right" vertical="center"/>
      <protection locked="0"/>
    </xf>
    <xf numFmtId="38" fontId="7" fillId="0" borderId="74" xfId="4" applyFont="1" applyFill="1" applyBorder="1" applyAlignment="1" applyProtection="1">
      <alignment horizontal="right" vertical="center"/>
      <protection locked="0"/>
    </xf>
    <xf numFmtId="38" fontId="7" fillId="0" borderId="20" xfId="1" applyFont="1" applyFill="1" applyBorder="1" applyAlignment="1" applyProtection="1">
      <alignment horizontal="right" vertical="center"/>
      <protection locked="0"/>
    </xf>
    <xf numFmtId="38" fontId="7" fillId="0" borderId="71" xfId="4" applyFont="1" applyFill="1" applyBorder="1" applyAlignment="1" applyProtection="1">
      <alignment horizontal="right" vertical="center"/>
      <protection locked="0"/>
    </xf>
    <xf numFmtId="38" fontId="7" fillId="0" borderId="75" xfId="4" applyFont="1" applyFill="1" applyBorder="1" applyAlignment="1" applyProtection="1">
      <alignment horizontal="right" vertical="center"/>
      <protection locked="0"/>
    </xf>
    <xf numFmtId="38" fontId="7" fillId="0" borderId="70" xfId="4" applyFont="1" applyFill="1" applyBorder="1" applyAlignment="1" applyProtection="1">
      <alignment horizontal="right" vertical="center"/>
      <protection locked="0"/>
    </xf>
    <xf numFmtId="38" fontId="9" fillId="0" borderId="18" xfId="4" applyFont="1" applyFill="1" applyBorder="1" applyAlignment="1" applyProtection="1">
      <alignment horizontal="right" vertical="center"/>
      <protection locked="0"/>
    </xf>
    <xf numFmtId="38" fontId="9" fillId="0" borderId="21" xfId="4" applyFont="1" applyFill="1" applyBorder="1" applyAlignment="1" applyProtection="1">
      <alignment horizontal="right" vertical="center"/>
      <protection locked="0"/>
    </xf>
    <xf numFmtId="0" fontId="7" fillId="0" borderId="67" xfId="3" applyNumberFormat="1" applyFont="1" applyBorder="1" applyAlignment="1" applyProtection="1">
      <alignment vertical="center"/>
      <protection locked="0"/>
    </xf>
    <xf numFmtId="0" fontId="7" fillId="0" borderId="51" xfId="3" applyNumberFormat="1" applyFont="1" applyBorder="1" applyAlignment="1" applyProtection="1">
      <alignment vertical="center"/>
      <protection locked="0"/>
    </xf>
    <xf numFmtId="0" fontId="10" fillId="0" borderId="68" xfId="8" applyFill="1" applyBorder="1" applyAlignment="1" applyProtection="1">
      <alignment vertical="center"/>
      <protection locked="0"/>
    </xf>
    <xf numFmtId="0" fontId="10" fillId="0" borderId="0" xfId="8" applyFill="1" applyAlignment="1" applyProtection="1">
      <alignment vertical="center"/>
      <protection locked="0"/>
    </xf>
    <xf numFmtId="0" fontId="7" fillId="0" borderId="72" xfId="3" applyNumberFormat="1" applyFont="1" applyBorder="1" applyAlignment="1" applyProtection="1">
      <alignment vertical="center"/>
      <protection locked="0"/>
    </xf>
    <xf numFmtId="179" fontId="7" fillId="0" borderId="62" xfId="3" applyNumberFormat="1" applyFont="1" applyBorder="1" applyAlignment="1" applyProtection="1">
      <alignment vertical="center"/>
      <protection locked="0"/>
    </xf>
    <xf numFmtId="0" fontId="2" fillId="0" borderId="59" xfId="3" applyFont="1" applyFill="1" applyBorder="1" applyAlignment="1" applyProtection="1">
      <alignment horizontal="left" vertical="center" wrapText="1"/>
      <protection locked="0"/>
    </xf>
    <xf numFmtId="0" fontId="7" fillId="0" borderId="73" xfId="3" applyNumberFormat="1" applyFont="1" applyBorder="1" applyAlignment="1" applyProtection="1">
      <alignment vertical="center"/>
      <protection locked="0"/>
    </xf>
    <xf numFmtId="179" fontId="7" fillId="0" borderId="52" xfId="3" applyNumberFormat="1" applyFont="1" applyBorder="1" applyAlignment="1" applyProtection="1">
      <alignment vertical="center"/>
      <protection locked="0"/>
    </xf>
    <xf numFmtId="0" fontId="2" fillId="0" borderId="53" xfId="3" applyFont="1" applyFill="1" applyBorder="1" applyAlignment="1" applyProtection="1">
      <alignment horizontal="left" vertical="center" wrapText="1"/>
      <protection locked="0"/>
    </xf>
    <xf numFmtId="0" fontId="2" fillId="0" borderId="0" xfId="3" applyFont="1" applyFill="1" applyAlignment="1">
      <alignment vertical="center"/>
    </xf>
    <xf numFmtId="0" fontId="2" fillId="0" borderId="9" xfId="2" applyFont="1" applyFill="1" applyBorder="1" applyAlignment="1">
      <alignment horizontal="center" vertical="center" wrapText="1"/>
    </xf>
    <xf numFmtId="0" fontId="2" fillId="0" borderId="0" xfId="2" applyFont="1" applyFill="1" applyBorder="1" applyAlignment="1">
      <alignment horizontal="center" vertical="center"/>
    </xf>
    <xf numFmtId="0" fontId="7" fillId="0" borderId="0" xfId="2" applyFont="1" applyBorder="1"/>
    <xf numFmtId="38" fontId="7" fillId="2" borderId="26" xfId="1" applyFont="1" applyFill="1" applyBorder="1" applyAlignment="1">
      <alignment horizontal="right" vertical="center"/>
    </xf>
    <xf numFmtId="38" fontId="7" fillId="0" borderId="26" xfId="1" applyFont="1" applyBorder="1" applyAlignment="1" applyProtection="1">
      <alignment horizontal="right" vertical="center" indent="1"/>
      <protection locked="0"/>
    </xf>
    <xf numFmtId="38" fontId="6" fillId="0" borderId="11" xfId="1" applyFont="1" applyFill="1" applyBorder="1" applyAlignment="1" applyProtection="1">
      <alignment horizontal="right" vertical="center" indent="1"/>
    </xf>
    <xf numFmtId="38" fontId="7" fillId="0" borderId="11" xfId="1" applyFont="1" applyBorder="1" applyAlignment="1" applyProtection="1">
      <alignment horizontal="right" vertical="center" indent="1"/>
      <protection locked="0"/>
    </xf>
    <xf numFmtId="38" fontId="7" fillId="0" borderId="33" xfId="1" applyFont="1" applyBorder="1" applyAlignment="1" applyProtection="1">
      <alignment horizontal="right" vertical="center" indent="1"/>
      <protection locked="0"/>
    </xf>
    <xf numFmtId="38" fontId="7" fillId="3" borderId="12" xfId="1" applyFont="1" applyFill="1" applyBorder="1" applyAlignment="1">
      <alignment horizontal="right" vertical="center" indent="1"/>
    </xf>
    <xf numFmtId="38" fontId="7" fillId="2" borderId="36" xfId="1" applyFont="1" applyFill="1" applyBorder="1" applyAlignment="1">
      <alignment horizontal="right" vertical="center" indent="1"/>
    </xf>
    <xf numFmtId="38" fontId="7" fillId="3" borderId="3" xfId="1" applyFont="1" applyFill="1" applyBorder="1" applyAlignment="1">
      <alignment horizontal="right" vertical="center" indent="1"/>
    </xf>
    <xf numFmtId="0" fontId="28" fillId="0" borderId="0" xfId="2" applyFont="1" applyAlignment="1">
      <alignment vertical="center"/>
    </xf>
    <xf numFmtId="0" fontId="2" fillId="0" borderId="10" xfId="3" applyFont="1" applyBorder="1" applyAlignment="1" applyProtection="1">
      <alignment vertical="center" wrapText="1"/>
      <protection locked="0"/>
    </xf>
    <xf numFmtId="0" fontId="2" fillId="0" borderId="0" xfId="2" applyFont="1" applyFill="1" applyBorder="1" applyAlignment="1">
      <alignment horizontal="center" vertical="center"/>
    </xf>
    <xf numFmtId="0" fontId="2" fillId="0" borderId="11" xfId="2" applyFont="1" applyFill="1" applyBorder="1" applyAlignment="1">
      <alignment horizontal="center" vertical="center" wrapText="1"/>
    </xf>
    <xf numFmtId="0" fontId="2" fillId="0" borderId="13" xfId="2" applyFont="1" applyFill="1" applyBorder="1" applyAlignment="1">
      <alignment horizontal="center" vertical="center" wrapText="1"/>
    </xf>
    <xf numFmtId="0" fontId="2" fillId="0" borderId="1" xfId="2" applyFont="1" applyFill="1" applyBorder="1" applyAlignment="1">
      <alignment horizontal="center" vertical="center" wrapText="1"/>
    </xf>
    <xf numFmtId="0" fontId="2" fillId="0" borderId="14" xfId="2" applyFont="1" applyFill="1" applyBorder="1" applyAlignment="1">
      <alignment horizontal="center" vertical="center" wrapText="1"/>
    </xf>
    <xf numFmtId="0" fontId="2" fillId="0" borderId="2" xfId="2" applyFont="1" applyFill="1" applyBorder="1" applyAlignment="1">
      <alignment horizontal="center" vertical="center"/>
    </xf>
    <xf numFmtId="0" fontId="2" fillId="0" borderId="1" xfId="2" applyFont="1" applyFill="1" applyBorder="1" applyAlignment="1">
      <alignment horizontal="center" vertical="center"/>
    </xf>
    <xf numFmtId="0" fontId="2" fillId="0" borderId="14" xfId="2" applyFont="1" applyFill="1" applyBorder="1" applyAlignment="1">
      <alignment horizontal="center" vertical="center"/>
    </xf>
    <xf numFmtId="0" fontId="7" fillId="0" borderId="0" xfId="2" applyFont="1" applyAlignment="1">
      <alignment horizontal="center" wrapText="1"/>
    </xf>
    <xf numFmtId="0" fontId="7" fillId="0" borderId="10" xfId="2" applyFont="1" applyBorder="1" applyAlignment="1">
      <alignment horizontal="center" wrapText="1"/>
    </xf>
    <xf numFmtId="0" fontId="6" fillId="0" borderId="0" xfId="2" applyFont="1" applyFill="1" applyAlignment="1">
      <alignment horizontal="center" vertical="center"/>
    </xf>
    <xf numFmtId="0" fontId="2" fillId="0" borderId="2" xfId="2" applyFont="1" applyFill="1" applyBorder="1" applyAlignment="1">
      <alignment horizontal="center" vertical="center" wrapText="1"/>
    </xf>
    <xf numFmtId="0" fontId="2" fillId="0" borderId="7" xfId="2" applyFont="1" applyFill="1" applyBorder="1" applyAlignment="1">
      <alignment horizontal="center" vertical="center" wrapText="1"/>
    </xf>
    <xf numFmtId="0" fontId="2" fillId="0" borderId="8" xfId="2" applyFont="1" applyFill="1" applyBorder="1" applyAlignment="1">
      <alignment horizontal="center" vertical="center" wrapText="1"/>
    </xf>
    <xf numFmtId="0" fontId="2" fillId="0" borderId="9" xfId="2" applyFont="1" applyFill="1" applyBorder="1" applyAlignment="1">
      <alignment horizontal="center" vertical="center" wrapText="1"/>
    </xf>
    <xf numFmtId="0" fontId="2" fillId="0" borderId="10" xfId="2" applyFont="1" applyFill="1" applyBorder="1" applyAlignment="1">
      <alignment horizontal="center" vertical="center" wrapText="1"/>
    </xf>
    <xf numFmtId="0" fontId="7" fillId="2" borderId="1" xfId="2" applyFont="1" applyFill="1" applyBorder="1" applyAlignment="1" applyProtection="1">
      <alignment horizontal="center" vertical="center" shrinkToFit="1"/>
      <protection locked="0"/>
    </xf>
    <xf numFmtId="0" fontId="2" fillId="0" borderId="6" xfId="2" applyFont="1" applyFill="1" applyBorder="1" applyAlignment="1">
      <alignment horizontal="left" vertical="center" wrapText="1"/>
    </xf>
    <xf numFmtId="0" fontId="2" fillId="0" borderId="11" xfId="2" applyFont="1" applyFill="1" applyBorder="1" applyAlignment="1">
      <alignment horizontal="left" vertical="center" wrapText="1"/>
    </xf>
    <xf numFmtId="0" fontId="2" fillId="0" borderId="12" xfId="2" applyFont="1" applyFill="1" applyBorder="1" applyAlignment="1">
      <alignment horizontal="left" vertical="center" wrapText="1"/>
    </xf>
    <xf numFmtId="0" fontId="2" fillId="0" borderId="7" xfId="2" applyFont="1" applyBorder="1" applyAlignment="1">
      <alignment horizontal="distributed" vertical="center"/>
    </xf>
    <xf numFmtId="0" fontId="7" fillId="0" borderId="2" xfId="2" applyFont="1" applyFill="1" applyBorder="1" applyAlignment="1">
      <alignment vertical="center"/>
    </xf>
    <xf numFmtId="0" fontId="7" fillId="0" borderId="8" xfId="2" applyFont="1" applyFill="1" applyBorder="1" applyAlignment="1">
      <alignment vertical="center"/>
    </xf>
    <xf numFmtId="0" fontId="2" fillId="0" borderId="31" xfId="2" applyFont="1" applyBorder="1" applyAlignment="1">
      <alignment horizontal="distributed" vertical="center"/>
    </xf>
    <xf numFmtId="0" fontId="7" fillId="0" borderId="30" xfId="2" applyFont="1" applyFill="1" applyBorder="1" applyAlignment="1">
      <alignment vertical="center"/>
    </xf>
    <xf numFmtId="0" fontId="7" fillId="0" borderId="32" xfId="2" applyFont="1" applyFill="1" applyBorder="1" applyAlignment="1">
      <alignment vertical="center"/>
    </xf>
    <xf numFmtId="0" fontId="2" fillId="0" borderId="1" xfId="2" applyFont="1" applyBorder="1" applyAlignment="1">
      <alignment horizontal="distributed" vertical="center"/>
    </xf>
    <xf numFmtId="0" fontId="7" fillId="0" borderId="34" xfId="2" applyFont="1" applyFill="1" applyBorder="1" applyAlignment="1">
      <alignment vertical="center"/>
    </xf>
    <xf numFmtId="0" fontId="7" fillId="0" borderId="35" xfId="2" applyFont="1" applyFill="1" applyBorder="1" applyAlignment="1">
      <alignment vertical="center"/>
    </xf>
    <xf numFmtId="0" fontId="7" fillId="0" borderId="9" xfId="2" applyFont="1" applyFill="1" applyBorder="1" applyAlignment="1">
      <alignment vertical="center"/>
    </xf>
    <xf numFmtId="0" fontId="7" fillId="0" borderId="10" xfId="2" applyFont="1" applyFill="1" applyBorder="1" applyAlignment="1">
      <alignment vertical="center"/>
    </xf>
    <xf numFmtId="0" fontId="7" fillId="0" borderId="23" xfId="2" applyFont="1" applyFill="1" applyBorder="1" applyAlignment="1">
      <alignment vertical="center"/>
    </xf>
    <xf numFmtId="0" fontId="7" fillId="0" borderId="25" xfId="2" applyFont="1" applyFill="1" applyBorder="1" applyAlignment="1">
      <alignment vertical="center"/>
    </xf>
    <xf numFmtId="0" fontId="2" fillId="0" borderId="28" xfId="2" applyFont="1" applyBorder="1" applyAlignment="1">
      <alignment horizontal="distributed" vertical="center"/>
    </xf>
    <xf numFmtId="0" fontId="7" fillId="2" borderId="37" xfId="2" applyFont="1" applyFill="1" applyBorder="1" applyAlignment="1">
      <alignment vertical="center"/>
    </xf>
    <xf numFmtId="0" fontId="7" fillId="2" borderId="38" xfId="2" applyFont="1" applyFill="1" applyBorder="1" applyAlignment="1">
      <alignment vertical="center"/>
    </xf>
    <xf numFmtId="0" fontId="7" fillId="2" borderId="23" xfId="2" applyFont="1" applyFill="1" applyBorder="1" applyAlignment="1">
      <alignment vertical="center"/>
    </xf>
    <xf numFmtId="0" fontId="7" fillId="2" borderId="25" xfId="2" applyFont="1" applyFill="1" applyBorder="1" applyAlignment="1">
      <alignment vertical="center"/>
    </xf>
    <xf numFmtId="0" fontId="2" fillId="0" borderId="0" xfId="2" applyFont="1" applyBorder="1" applyAlignment="1">
      <alignment horizontal="distributed" vertical="center"/>
    </xf>
    <xf numFmtId="0" fontId="6" fillId="0" borderId="1" xfId="2" applyFont="1" applyBorder="1" applyAlignment="1">
      <alignment horizontal="center" vertical="center"/>
    </xf>
    <xf numFmtId="0" fontId="2" fillId="0" borderId="7" xfId="2" applyFont="1" applyBorder="1" applyAlignment="1">
      <alignment horizontal="center" vertical="center"/>
    </xf>
    <xf numFmtId="0" fontId="2" fillId="0" borderId="2" xfId="2" applyFont="1" applyBorder="1" applyAlignment="1">
      <alignment horizontal="center" vertical="center"/>
    </xf>
    <xf numFmtId="0" fontId="2" fillId="0" borderId="8" xfId="2" applyFont="1" applyBorder="1" applyAlignment="1">
      <alignment horizontal="center" vertical="center"/>
    </xf>
    <xf numFmtId="0" fontId="8" fillId="0" borderId="4" xfId="2" applyFont="1" applyFill="1" applyBorder="1" applyAlignment="1">
      <alignment vertical="center"/>
    </xf>
    <xf numFmtId="0" fontId="8" fillId="0" borderId="5" xfId="2" applyFont="1" applyFill="1" applyBorder="1" applyAlignment="1">
      <alignment vertical="center"/>
    </xf>
    <xf numFmtId="0" fontId="2" fillId="0" borderId="3" xfId="3" applyFont="1" applyBorder="1" applyAlignment="1">
      <alignment horizontal="center" vertical="center" wrapText="1"/>
    </xf>
    <xf numFmtId="0" fontId="7" fillId="3" borderId="0" xfId="3" applyFont="1" applyFill="1" applyBorder="1" applyAlignment="1" applyProtection="1">
      <alignment horizontal="center" vertical="center" shrinkToFit="1"/>
      <protection locked="0"/>
    </xf>
    <xf numFmtId="0" fontId="2" fillId="0" borderId="5" xfId="3" applyFont="1" applyBorder="1" applyAlignment="1">
      <alignment horizontal="center" vertical="center" wrapText="1"/>
    </xf>
    <xf numFmtId="0" fontId="2" fillId="0" borderId="10" xfId="3" applyFont="1" applyBorder="1" applyAlignment="1">
      <alignment horizontal="center" vertical="center" wrapText="1"/>
    </xf>
    <xf numFmtId="0" fontId="2" fillId="0" borderId="14" xfId="3" applyFont="1" applyBorder="1" applyAlignment="1">
      <alignment horizontal="center" vertical="center" wrapText="1"/>
    </xf>
    <xf numFmtId="0" fontId="2" fillId="0" borderId="2" xfId="3" applyFont="1" applyBorder="1" applyAlignment="1">
      <alignment horizontal="center" vertical="center" wrapText="1"/>
    </xf>
    <xf numFmtId="0" fontId="2" fillId="0" borderId="7" xfId="3" applyFont="1" applyBorder="1" applyAlignment="1">
      <alignment horizontal="center" vertical="center" wrapText="1"/>
    </xf>
    <xf numFmtId="0" fontId="2" fillId="0" borderId="6" xfId="3" applyFont="1" applyBorder="1" applyAlignment="1">
      <alignment horizontal="center" vertical="center" wrapText="1"/>
    </xf>
    <xf numFmtId="0" fontId="2" fillId="0" borderId="11" xfId="3" applyFont="1" applyBorder="1" applyAlignment="1">
      <alignment horizontal="center" vertical="center" wrapText="1"/>
    </xf>
    <xf numFmtId="0" fontId="2" fillId="0" borderId="12" xfId="3" applyFont="1" applyBorder="1" applyAlignment="1">
      <alignment horizontal="center" vertical="center" wrapText="1"/>
    </xf>
    <xf numFmtId="0" fontId="2" fillId="0" borderId="5" xfId="3" applyFont="1" applyBorder="1" applyAlignment="1">
      <alignment vertical="center" wrapText="1"/>
    </xf>
    <xf numFmtId="0" fontId="2" fillId="0" borderId="10" xfId="3" applyFont="1" applyBorder="1" applyAlignment="1">
      <alignment vertical="center" wrapText="1"/>
    </xf>
    <xf numFmtId="0" fontId="2" fillId="0" borderId="14" xfId="3" applyFont="1" applyBorder="1" applyAlignment="1">
      <alignment vertical="center" wrapText="1"/>
    </xf>
    <xf numFmtId="0" fontId="2" fillId="0" borderId="4" xfId="3" applyFont="1" applyFill="1" applyBorder="1" applyAlignment="1">
      <alignment horizontal="center" vertical="center" wrapText="1"/>
    </xf>
    <xf numFmtId="0" fontId="2" fillId="0" borderId="9" xfId="3" applyFont="1" applyFill="1" applyBorder="1" applyAlignment="1">
      <alignment horizontal="center" vertical="center" wrapText="1"/>
    </xf>
    <xf numFmtId="0" fontId="2" fillId="0" borderId="13" xfId="3" applyFont="1" applyFill="1" applyBorder="1" applyAlignment="1">
      <alignment horizontal="center" vertical="center" wrapText="1"/>
    </xf>
    <xf numFmtId="0" fontId="2" fillId="0" borderId="6" xfId="3" applyFont="1" applyFill="1" applyBorder="1" applyAlignment="1">
      <alignment horizontal="center" vertical="center" wrapText="1"/>
    </xf>
    <xf numFmtId="0" fontId="2" fillId="0" borderId="11" xfId="3" applyFont="1" applyFill="1" applyBorder="1" applyAlignment="1">
      <alignment horizontal="center" vertical="center" wrapText="1"/>
    </xf>
    <xf numFmtId="0" fontId="2" fillId="0" borderId="12" xfId="3" applyFont="1" applyFill="1" applyBorder="1" applyAlignment="1">
      <alignment horizontal="center" vertical="center" wrapText="1"/>
    </xf>
    <xf numFmtId="0" fontId="2" fillId="0" borderId="13" xfId="3" applyFont="1" applyBorder="1" applyAlignment="1">
      <alignment horizontal="center" vertical="center" wrapText="1"/>
    </xf>
    <xf numFmtId="0" fontId="2" fillId="0" borderId="8" xfId="3" applyFont="1" applyBorder="1" applyAlignment="1">
      <alignment horizontal="center" vertical="center" wrapText="1"/>
    </xf>
    <xf numFmtId="0" fontId="10" fillId="0" borderId="12" xfId="8" applyBorder="1" applyAlignment="1">
      <alignment horizontal="center" vertical="center" wrapText="1"/>
    </xf>
    <xf numFmtId="0" fontId="2" fillId="0" borderId="4" xfId="3" applyFont="1" applyBorder="1" applyAlignment="1">
      <alignment horizontal="center" vertical="center" wrapText="1"/>
    </xf>
    <xf numFmtId="0" fontId="2" fillId="0" borderId="15" xfId="3" applyFont="1" applyBorder="1" applyAlignment="1">
      <alignment horizontal="center" vertical="center" wrapText="1"/>
    </xf>
    <xf numFmtId="0" fontId="2" fillId="0" borderId="9" xfId="3" applyFont="1" applyBorder="1" applyAlignment="1">
      <alignment horizontal="center" vertical="center" wrapText="1"/>
    </xf>
    <xf numFmtId="0" fontId="2" fillId="0" borderId="0" xfId="3" applyFont="1" applyBorder="1" applyAlignment="1">
      <alignment horizontal="center" vertical="center" wrapText="1"/>
    </xf>
    <xf numFmtId="0" fontId="2" fillId="0" borderId="1" xfId="3" applyFont="1" applyBorder="1" applyAlignment="1">
      <alignment horizontal="center" vertical="center" wrapText="1"/>
    </xf>
    <xf numFmtId="0" fontId="2" fillId="0" borderId="61" xfId="3" applyFont="1" applyBorder="1" applyAlignment="1">
      <alignment horizontal="center" vertical="center" wrapText="1"/>
    </xf>
    <xf numFmtId="0" fontId="2" fillId="0" borderId="57" xfId="3" applyFont="1" applyBorder="1" applyAlignment="1">
      <alignment horizontal="center" vertical="center" wrapText="1"/>
    </xf>
    <xf numFmtId="0" fontId="2" fillId="0" borderId="58" xfId="3" applyFont="1" applyBorder="1" applyAlignment="1">
      <alignment horizontal="center" vertical="center" wrapText="1"/>
    </xf>
    <xf numFmtId="0" fontId="6" fillId="0" borderId="0" xfId="3" applyFont="1" applyAlignment="1">
      <alignment horizontal="center" vertical="center"/>
    </xf>
    <xf numFmtId="0" fontId="2" fillId="0" borderId="1" xfId="3" applyFont="1" applyBorder="1" applyAlignment="1">
      <alignment horizontal="left" vertical="center"/>
    </xf>
    <xf numFmtId="0" fontId="2" fillId="0" borderId="4" xfId="6" applyFont="1" applyBorder="1" applyAlignment="1">
      <alignment horizontal="center" vertical="center"/>
    </xf>
    <xf numFmtId="0" fontId="2" fillId="0" borderId="5" xfId="6" applyFont="1" applyBorder="1" applyAlignment="1">
      <alignment horizontal="center" vertical="center"/>
    </xf>
    <xf numFmtId="0" fontId="2" fillId="0" borderId="15" xfId="6" applyFont="1" applyBorder="1" applyAlignment="1">
      <alignment horizontal="center" vertical="center"/>
    </xf>
    <xf numFmtId="0" fontId="2" fillId="0" borderId="13" xfId="6" applyFont="1" applyBorder="1" applyAlignment="1">
      <alignment vertical="center"/>
    </xf>
    <xf numFmtId="0" fontId="2" fillId="0" borderId="14" xfId="6" applyFont="1" applyBorder="1" applyAlignment="1">
      <alignment vertical="center"/>
    </xf>
    <xf numFmtId="0" fontId="23" fillId="0" borderId="2" xfId="6" applyFont="1" applyBorder="1" applyAlignment="1">
      <alignment horizontal="center" vertical="center"/>
    </xf>
    <xf numFmtId="0" fontId="23" fillId="0" borderId="8" xfId="6" applyFont="1" applyBorder="1" applyAlignment="1">
      <alignment horizontal="center" vertical="center"/>
    </xf>
    <xf numFmtId="0" fontId="6" fillId="0" borderId="0" xfId="6" applyFont="1" applyBorder="1" applyAlignment="1">
      <alignment horizontal="center" vertical="center"/>
    </xf>
    <xf numFmtId="0" fontId="2" fillId="0" borderId="2" xfId="6" applyFont="1" applyBorder="1" applyAlignment="1" applyProtection="1">
      <alignment horizontal="left" vertical="center"/>
      <protection locked="0"/>
    </xf>
    <xf numFmtId="0" fontId="2" fillId="0" borderId="8" xfId="6" applyFont="1" applyBorder="1" applyAlignment="1" applyProtection="1">
      <alignment horizontal="left" vertical="center"/>
      <protection locked="0"/>
    </xf>
  </cellXfs>
  <cellStyles count="9">
    <cellStyle name="桁区切り" xfId="1" builtinId="6"/>
    <cellStyle name="桁区切り 2" xfId="4"/>
    <cellStyle name="桁区切り 3" xfId="5"/>
    <cellStyle name="標準" xfId="0" builtinId="0"/>
    <cellStyle name="標準 2" xfId="2"/>
    <cellStyle name="標準 3" xfId="8"/>
    <cellStyle name="標準_〔案〕Ｈ２３様式：新人研修" xfId="6"/>
    <cellStyle name="標準_申請_別紙２５－(6)" xfId="3"/>
    <cellStyle name="未定義" xfId="7"/>
  </cellStyles>
  <dxfs count="0"/>
  <tableStyles count="0" defaultTableStyle="TableStyleMedium2" defaultPivotStyle="PivotStyleLight16"/>
  <colors>
    <mruColors>
      <color rgb="FFFFFF99"/>
      <color rgb="FF00FF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FF"/>
    <pageSetUpPr fitToPage="1"/>
  </sheetPr>
  <dimension ref="A1:AA28"/>
  <sheetViews>
    <sheetView view="pageBreakPreview" topLeftCell="A13" zoomScale="85" zoomScaleNormal="90" zoomScaleSheetLayoutView="85" workbookViewId="0">
      <selection activeCell="A19" sqref="A19"/>
    </sheetView>
  </sheetViews>
  <sheetFormatPr defaultRowHeight="12"/>
  <cols>
    <col min="1" max="1" width="2.25" style="1" customWidth="1"/>
    <col min="2" max="2" width="11.25" style="1" customWidth="1"/>
    <col min="3" max="3" width="18" style="1" customWidth="1"/>
    <col min="4" max="4" width="9" style="1"/>
    <col min="5" max="5" width="11.25" style="1" customWidth="1"/>
    <col min="6" max="6" width="10.5" style="1" bestFit="1" customWidth="1"/>
    <col min="7" max="8" width="11.25" style="1" customWidth="1"/>
    <col min="9" max="9" width="4.5" style="1" customWidth="1"/>
    <col min="10" max="11" width="9" style="1"/>
    <col min="12" max="13" width="4.5" style="1" customWidth="1"/>
    <col min="14" max="14" width="9" style="1"/>
    <col min="15" max="21" width="11.25" style="1" customWidth="1"/>
    <col min="22" max="22" width="9" style="1"/>
    <col min="23" max="23" width="9" style="12"/>
    <col min="24" max="16384" width="9" style="1"/>
  </cols>
  <sheetData>
    <row r="1" spans="1:27" ht="27" customHeight="1">
      <c r="A1" s="1" t="s">
        <v>116</v>
      </c>
      <c r="V1" s="2" t="s">
        <v>0</v>
      </c>
      <c r="W1" s="3"/>
    </row>
    <row r="2" spans="1:27" ht="27" customHeight="1">
      <c r="A2" s="4"/>
      <c r="B2" s="4"/>
      <c r="C2" s="4"/>
      <c r="D2" s="276" t="s">
        <v>117</v>
      </c>
      <c r="E2" s="276"/>
      <c r="F2" s="276"/>
      <c r="G2" s="276"/>
      <c r="H2" s="276"/>
      <c r="I2" s="276"/>
      <c r="J2" s="276"/>
      <c r="K2" s="276"/>
      <c r="L2" s="276"/>
      <c r="M2" s="276"/>
      <c r="N2" s="276"/>
      <c r="O2" s="276"/>
      <c r="P2" s="276"/>
      <c r="V2" s="4"/>
      <c r="W2" s="5"/>
    </row>
    <row r="3" spans="1:27" ht="27" customHeight="1">
      <c r="R3" s="6" t="s">
        <v>1</v>
      </c>
      <c r="S3" s="282"/>
      <c r="T3" s="282"/>
      <c r="U3" s="282"/>
      <c r="V3" s="282"/>
      <c r="W3" s="7"/>
      <c r="X3" s="8" t="s">
        <v>2</v>
      </c>
      <c r="Y3" s="9" t="s">
        <v>3</v>
      </c>
      <c r="Z3" s="10">
        <v>440000</v>
      </c>
    </row>
    <row r="4" spans="1:27" ht="13.5" customHeight="1">
      <c r="P4" s="11"/>
      <c r="Q4" s="11"/>
      <c r="R4" s="11"/>
      <c r="S4" s="11"/>
      <c r="T4" s="11"/>
      <c r="U4" s="11"/>
      <c r="V4" s="11"/>
      <c r="X4" s="8" t="s">
        <v>4</v>
      </c>
      <c r="Y4" s="9" t="s">
        <v>5</v>
      </c>
      <c r="Z4" s="10">
        <v>586000</v>
      </c>
    </row>
    <row r="5" spans="1:27" s="17" customFormat="1" ht="27" customHeight="1">
      <c r="A5" s="13"/>
      <c r="B5" s="14"/>
      <c r="C5" s="15"/>
      <c r="D5" s="15"/>
      <c r="E5" s="15"/>
      <c r="F5" s="15"/>
      <c r="G5" s="15"/>
      <c r="H5" s="15"/>
      <c r="I5" s="277" t="s">
        <v>6</v>
      </c>
      <c r="J5" s="278"/>
      <c r="K5" s="278"/>
      <c r="L5" s="278"/>
      <c r="M5" s="278"/>
      <c r="N5" s="278"/>
      <c r="O5" s="279"/>
      <c r="P5" s="15"/>
      <c r="Q5" s="15"/>
      <c r="R5" s="15"/>
      <c r="S5" s="15"/>
      <c r="T5" s="15"/>
      <c r="U5" s="15"/>
      <c r="V5" s="15"/>
      <c r="W5" s="253"/>
      <c r="X5" s="8" t="s">
        <v>7</v>
      </c>
      <c r="Y5" s="9" t="s">
        <v>8</v>
      </c>
      <c r="Z5" s="16">
        <v>630000</v>
      </c>
    </row>
    <row r="6" spans="1:27" s="17" customFormat="1" ht="40.5" customHeight="1">
      <c r="A6" s="280" t="s">
        <v>9</v>
      </c>
      <c r="B6" s="281"/>
      <c r="C6" s="267" t="s">
        <v>10</v>
      </c>
      <c r="D6" s="267" t="s">
        <v>11</v>
      </c>
      <c r="E6" s="267" t="s">
        <v>12</v>
      </c>
      <c r="F6" s="267" t="s">
        <v>13</v>
      </c>
      <c r="G6" s="267" t="s">
        <v>14</v>
      </c>
      <c r="H6" s="267" t="s">
        <v>228</v>
      </c>
      <c r="I6" s="267" t="s">
        <v>15</v>
      </c>
      <c r="J6" s="18" t="s">
        <v>16</v>
      </c>
      <c r="K6" s="18" t="s">
        <v>17</v>
      </c>
      <c r="L6" s="268" t="s">
        <v>18</v>
      </c>
      <c r="M6" s="269"/>
      <c r="N6" s="270"/>
      <c r="O6" s="267" t="s">
        <v>19</v>
      </c>
      <c r="P6" s="267" t="s">
        <v>20</v>
      </c>
      <c r="Q6" s="267" t="s">
        <v>21</v>
      </c>
      <c r="R6" s="267" t="s">
        <v>22</v>
      </c>
      <c r="S6" s="267" t="s">
        <v>118</v>
      </c>
      <c r="T6" s="267" t="s">
        <v>119</v>
      </c>
      <c r="U6" s="267" t="s">
        <v>120</v>
      </c>
      <c r="V6" s="267" t="s">
        <v>23</v>
      </c>
      <c r="W6" s="253"/>
      <c r="X6" s="8" t="s">
        <v>24</v>
      </c>
      <c r="Y6" s="9" t="s">
        <v>25</v>
      </c>
      <c r="Z6" s="16">
        <v>776000</v>
      </c>
    </row>
    <row r="7" spans="1:27" s="17" customFormat="1" ht="40.5" customHeight="1">
      <c r="A7" s="280"/>
      <c r="B7" s="281"/>
      <c r="C7" s="267"/>
      <c r="D7" s="267"/>
      <c r="E7" s="267"/>
      <c r="F7" s="267"/>
      <c r="G7" s="267"/>
      <c r="H7" s="267"/>
      <c r="I7" s="267"/>
      <c r="J7" s="19" t="s">
        <v>26</v>
      </c>
      <c r="K7" s="19" t="s">
        <v>26</v>
      </c>
      <c r="L7" s="19" t="s">
        <v>27</v>
      </c>
      <c r="M7" s="19" t="s">
        <v>219</v>
      </c>
      <c r="N7" s="19" t="s">
        <v>26</v>
      </c>
      <c r="O7" s="267"/>
      <c r="P7" s="267"/>
      <c r="Q7" s="267"/>
      <c r="R7" s="267"/>
      <c r="S7" s="267"/>
      <c r="T7" s="267"/>
      <c r="U7" s="267"/>
      <c r="V7" s="267"/>
      <c r="W7" s="253"/>
      <c r="X7" s="8" t="s">
        <v>28</v>
      </c>
      <c r="Y7" s="9" t="s">
        <v>29</v>
      </c>
      <c r="Z7" s="16">
        <v>922000</v>
      </c>
      <c r="AA7" s="20"/>
    </row>
    <row r="8" spans="1:27" s="27" customFormat="1" ht="27" customHeight="1">
      <c r="A8" s="21"/>
      <c r="B8" s="228"/>
      <c r="C8" s="22"/>
      <c r="D8" s="22"/>
      <c r="E8" s="23" t="s">
        <v>30</v>
      </c>
      <c r="F8" s="23" t="s">
        <v>31</v>
      </c>
      <c r="G8" s="23" t="s">
        <v>32</v>
      </c>
      <c r="H8" s="23" t="s">
        <v>33</v>
      </c>
      <c r="I8" s="23"/>
      <c r="J8" s="23"/>
      <c r="K8" s="23"/>
      <c r="L8" s="23"/>
      <c r="M8" s="23"/>
      <c r="N8" s="23"/>
      <c r="O8" s="23" t="s">
        <v>34</v>
      </c>
      <c r="P8" s="23" t="s">
        <v>35</v>
      </c>
      <c r="Q8" s="23" t="s">
        <v>36</v>
      </c>
      <c r="R8" s="23" t="s">
        <v>37</v>
      </c>
      <c r="S8" s="229" t="s">
        <v>222</v>
      </c>
      <c r="T8" s="23" t="s">
        <v>221</v>
      </c>
      <c r="U8" s="23" t="s">
        <v>223</v>
      </c>
      <c r="V8" s="22"/>
      <c r="W8" s="24"/>
      <c r="X8" s="25"/>
      <c r="Y8" s="26" t="s">
        <v>38</v>
      </c>
      <c r="Z8" s="1"/>
      <c r="AA8" s="1"/>
    </row>
    <row r="9" spans="1:27" s="27" customFormat="1" ht="27" customHeight="1" thickBot="1">
      <c r="A9" s="28"/>
      <c r="B9" s="29"/>
      <c r="C9" s="30"/>
      <c r="D9" s="30"/>
      <c r="E9" s="31" t="s">
        <v>39</v>
      </c>
      <c r="F9" s="31" t="s">
        <v>39</v>
      </c>
      <c r="G9" s="31" t="s">
        <v>39</v>
      </c>
      <c r="H9" s="31" t="s">
        <v>39</v>
      </c>
      <c r="I9" s="31" t="s">
        <v>40</v>
      </c>
      <c r="J9" s="31" t="s">
        <v>39</v>
      </c>
      <c r="K9" s="31" t="s">
        <v>39</v>
      </c>
      <c r="L9" s="31" t="s">
        <v>41</v>
      </c>
      <c r="M9" s="31" t="s">
        <v>40</v>
      </c>
      <c r="N9" s="31" t="s">
        <v>42</v>
      </c>
      <c r="O9" s="31" t="s">
        <v>42</v>
      </c>
      <c r="P9" s="31" t="s">
        <v>39</v>
      </c>
      <c r="Q9" s="31" t="s">
        <v>39</v>
      </c>
      <c r="R9" s="31" t="s">
        <v>39</v>
      </c>
      <c r="S9" s="31" t="s">
        <v>39</v>
      </c>
      <c r="T9" s="31" t="s">
        <v>39</v>
      </c>
      <c r="U9" s="31" t="s">
        <v>39</v>
      </c>
      <c r="V9" s="283" t="s">
        <v>224</v>
      </c>
      <c r="W9" s="32"/>
      <c r="X9" s="33"/>
      <c r="Y9" s="9" t="s">
        <v>43</v>
      </c>
      <c r="Z9" s="1"/>
      <c r="AA9" s="1"/>
    </row>
    <row r="10" spans="1:27" ht="40.5" customHeight="1">
      <c r="A10" s="34"/>
      <c r="B10" s="35"/>
      <c r="C10" s="36"/>
      <c r="D10" s="37"/>
      <c r="E10" s="38"/>
      <c r="F10" s="38"/>
      <c r="G10" s="39">
        <f>E10-F10</f>
        <v>0</v>
      </c>
      <c r="H10" s="226">
        <f>+'第７号（実支出額内訳）'!F49</f>
        <v>0</v>
      </c>
      <c r="I10" s="239"/>
      <c r="J10" s="227"/>
      <c r="K10" s="39">
        <f>ROUNDDOWN(IF(I10&gt;70,70,I10)/5,0)*215000</f>
        <v>0</v>
      </c>
      <c r="L10" s="38"/>
      <c r="M10" s="40">
        <f>IF(ROUNDDOWN(L10/40,0)&gt;30,30,ROUNDDOWN(L10/40,0))</f>
        <v>0</v>
      </c>
      <c r="N10" s="39">
        <f>IF(M10&lt;1,0,IF((1&lt;=M10)*OR(M10&lt;=4),113000,IF((5&lt;=M10)*OR(M10&lt;=9),226000,IF((10&lt;=M10)*OR(M10&lt;=14),566000,IF((15&lt;=M10)*OR(M10&lt;=19),849000,1132000+(M10-20)*45000)))))</f>
        <v>0</v>
      </c>
      <c r="O10" s="39">
        <f>J10+K10+N10</f>
        <v>0</v>
      </c>
      <c r="P10" s="39">
        <f>MIN(H10,O10)</f>
        <v>0</v>
      </c>
      <c r="Q10" s="39">
        <f>MIN(G10,P10)</f>
        <v>0</v>
      </c>
      <c r="R10" s="39">
        <f>ROUNDDOWN(Q10/2,-3)</f>
        <v>0</v>
      </c>
      <c r="S10" s="240"/>
      <c r="T10" s="240">
        <v>0</v>
      </c>
      <c r="U10" s="136">
        <f>+T10-R10</f>
        <v>0</v>
      </c>
      <c r="V10" s="284"/>
      <c r="W10" s="32"/>
      <c r="X10" s="33"/>
      <c r="Y10" s="26" t="s">
        <v>44</v>
      </c>
    </row>
    <row r="11" spans="1:27" ht="40.5" customHeight="1">
      <c r="A11" s="34"/>
      <c r="B11" s="35"/>
      <c r="C11" s="36"/>
      <c r="D11" s="37"/>
      <c r="E11" s="38"/>
      <c r="F11" s="38"/>
      <c r="G11" s="39">
        <f>E11-F11</f>
        <v>0</v>
      </c>
      <c r="H11" s="234"/>
      <c r="I11" s="237"/>
      <c r="J11" s="227"/>
      <c r="K11" s="39">
        <f>ROUNDDOWN(IF(I11&gt;70,70,I11)/5,0)*215000</f>
        <v>0</v>
      </c>
      <c r="L11" s="38"/>
      <c r="M11" s="40">
        <f>IF(ROUNDDOWN(L11/40,0)&gt;30,30,ROUNDDOWN(L11/40,0))</f>
        <v>0</v>
      </c>
      <c r="N11" s="39">
        <f t="shared" ref="N11:N14" si="0">IF(M11&lt;1,0,IF((1&lt;=M11)*OR(M11&lt;=4),113000,IF((5&lt;=M11)*OR(M11&lt;=9),226000,IF((10&lt;=M11)*OR(M11&lt;=14),566000,IF((15&lt;=M11)*OR(M11&lt;=19),849000,1132000+(M11-20)*45000)))))</f>
        <v>0</v>
      </c>
      <c r="O11" s="39">
        <f>J11+K11+N11</f>
        <v>0</v>
      </c>
      <c r="P11" s="39">
        <f>MIN(H11,O11)</f>
        <v>0</v>
      </c>
      <c r="Q11" s="39">
        <f>MIN(G11,P11)</f>
        <v>0</v>
      </c>
      <c r="R11" s="39">
        <f>ROUNDDOWN(Q11/2,-3)</f>
        <v>0</v>
      </c>
      <c r="S11" s="240"/>
      <c r="T11" s="240"/>
      <c r="U11" s="136">
        <f t="shared" ref="U11:U14" si="1">+T11-R11</f>
        <v>0</v>
      </c>
      <c r="V11" s="284"/>
      <c r="W11" s="32"/>
      <c r="X11" s="33"/>
      <c r="Y11" s="9" t="s">
        <v>45</v>
      </c>
    </row>
    <row r="12" spans="1:27" ht="40.5" customHeight="1">
      <c r="A12" s="34"/>
      <c r="B12" s="35"/>
      <c r="C12" s="36"/>
      <c r="D12" s="37"/>
      <c r="E12" s="38"/>
      <c r="F12" s="38"/>
      <c r="G12" s="39">
        <f>E12-F12</f>
        <v>0</v>
      </c>
      <c r="H12" s="234"/>
      <c r="I12" s="237"/>
      <c r="J12" s="227"/>
      <c r="K12" s="39">
        <f>ROUNDDOWN(IF(I12&gt;70,70,I12)/5,0)*215000</f>
        <v>0</v>
      </c>
      <c r="L12" s="38"/>
      <c r="M12" s="40">
        <f>IF(ROUNDDOWN(L12/40,0)&gt;30,30,ROUNDDOWN(L12/40,0))</f>
        <v>0</v>
      </c>
      <c r="N12" s="39">
        <f t="shared" si="0"/>
        <v>0</v>
      </c>
      <c r="O12" s="39">
        <f>J12+K12+N12</f>
        <v>0</v>
      </c>
      <c r="P12" s="39">
        <f>MIN(H12,O12)</f>
        <v>0</v>
      </c>
      <c r="Q12" s="39">
        <f>MIN(G12,P12)</f>
        <v>0</v>
      </c>
      <c r="R12" s="39">
        <f>ROUNDDOWN(Q12/2,-3)</f>
        <v>0</v>
      </c>
      <c r="S12" s="240"/>
      <c r="T12" s="240"/>
      <c r="U12" s="136">
        <f t="shared" si="1"/>
        <v>0</v>
      </c>
      <c r="V12" s="284"/>
      <c r="W12" s="32"/>
      <c r="X12" s="33"/>
      <c r="Y12" s="9" t="s">
        <v>46</v>
      </c>
    </row>
    <row r="13" spans="1:27" ht="40.5" customHeight="1">
      <c r="A13" s="34"/>
      <c r="B13" s="35"/>
      <c r="C13" s="36"/>
      <c r="D13" s="37"/>
      <c r="E13" s="38"/>
      <c r="F13" s="38"/>
      <c r="G13" s="39">
        <f>E13-F13</f>
        <v>0</v>
      </c>
      <c r="H13" s="234"/>
      <c r="I13" s="237"/>
      <c r="J13" s="227"/>
      <c r="K13" s="39">
        <f>ROUNDDOWN(IF(I13&gt;70,70,I13)/5,0)*215000</f>
        <v>0</v>
      </c>
      <c r="L13" s="38"/>
      <c r="M13" s="40">
        <f>IF(ROUNDDOWN(L13/40,0)&gt;30,30,ROUNDDOWN(L13/40,0))</f>
        <v>0</v>
      </c>
      <c r="N13" s="39">
        <f t="shared" si="0"/>
        <v>0</v>
      </c>
      <c r="O13" s="39">
        <f>J13+K13+N13</f>
        <v>0</v>
      </c>
      <c r="P13" s="39">
        <f>MIN(H13,O13)</f>
        <v>0</v>
      </c>
      <c r="Q13" s="39">
        <f>MIN(G13,P13)</f>
        <v>0</v>
      </c>
      <c r="R13" s="39">
        <f>ROUNDDOWN(Q13/2,-3)</f>
        <v>0</v>
      </c>
      <c r="S13" s="240"/>
      <c r="T13" s="240"/>
      <c r="U13" s="136">
        <f t="shared" si="1"/>
        <v>0</v>
      </c>
      <c r="V13" s="284"/>
      <c r="W13" s="32"/>
      <c r="X13" s="33"/>
      <c r="Y13" s="9" t="s">
        <v>47</v>
      </c>
    </row>
    <row r="14" spans="1:27" ht="40.5" customHeight="1">
      <c r="A14" s="34"/>
      <c r="B14" s="41"/>
      <c r="C14" s="42"/>
      <c r="D14" s="43"/>
      <c r="E14" s="44"/>
      <c r="F14" s="44"/>
      <c r="G14" s="45">
        <f>E14-F14</f>
        <v>0</v>
      </c>
      <c r="H14" s="235"/>
      <c r="I14" s="238"/>
      <c r="J14" s="236"/>
      <c r="K14" s="45">
        <f>ROUNDDOWN(IF(I14&gt;70,70,I14)/5,0)*215000</f>
        <v>0</v>
      </c>
      <c r="L14" s="44"/>
      <c r="M14" s="46">
        <f>IF(ROUNDDOWN(L14/40,0)&gt;30,30,ROUNDDOWN(L14/40,0))</f>
        <v>0</v>
      </c>
      <c r="N14" s="45">
        <f t="shared" si="0"/>
        <v>0</v>
      </c>
      <c r="O14" s="45">
        <f>J14+K14+N14</f>
        <v>0</v>
      </c>
      <c r="P14" s="45">
        <f>MIN(H14,O14)</f>
        <v>0</v>
      </c>
      <c r="Q14" s="45">
        <f>MIN(G14,P14)</f>
        <v>0</v>
      </c>
      <c r="R14" s="45">
        <f>ROUNDDOWN(Q14/2,-3)</f>
        <v>0</v>
      </c>
      <c r="S14" s="241"/>
      <c r="T14" s="241"/>
      <c r="U14" s="137">
        <f t="shared" si="1"/>
        <v>0</v>
      </c>
      <c r="V14" s="285"/>
      <c r="W14" s="32"/>
      <c r="X14" s="33"/>
      <c r="Y14" s="9" t="s">
        <v>48</v>
      </c>
    </row>
    <row r="15" spans="1:27" ht="54" customHeight="1">
      <c r="A15" s="271" t="s">
        <v>19</v>
      </c>
      <c r="B15" s="272"/>
      <c r="C15" s="272"/>
      <c r="D15" s="273"/>
      <c r="E15" s="47">
        <f>SUBTOTAL(9,E10:E14)</f>
        <v>0</v>
      </c>
      <c r="F15" s="47">
        <f t="shared" ref="F15:P15" si="2">SUBTOTAL(9,F10:F14)</f>
        <v>0</v>
      </c>
      <c r="G15" s="47">
        <f t="shared" si="2"/>
        <v>0</v>
      </c>
      <c r="H15" s="47">
        <f t="shared" si="2"/>
        <v>0</v>
      </c>
      <c r="I15" s="47">
        <f t="shared" si="2"/>
        <v>0</v>
      </c>
      <c r="J15" s="47">
        <f t="shared" si="2"/>
        <v>0</v>
      </c>
      <c r="K15" s="47">
        <f t="shared" si="2"/>
        <v>0</v>
      </c>
      <c r="L15" s="48"/>
      <c r="M15" s="48"/>
      <c r="N15" s="47">
        <f t="shared" si="2"/>
        <v>0</v>
      </c>
      <c r="O15" s="47">
        <f t="shared" si="2"/>
        <v>0</v>
      </c>
      <c r="P15" s="47">
        <f t="shared" si="2"/>
        <v>0</v>
      </c>
      <c r="Q15" s="47">
        <f>SUBTOTAL(9,Q10:Q14)</f>
        <v>0</v>
      </c>
      <c r="R15" s="47">
        <f>SUBTOTAL(9,R10:R14)</f>
        <v>0</v>
      </c>
      <c r="S15" s="138">
        <f t="shared" ref="S15:T15" si="3">SUBTOTAL(9,S10:S14)</f>
        <v>0</v>
      </c>
      <c r="T15" s="138">
        <f t="shared" si="3"/>
        <v>0</v>
      </c>
      <c r="U15" s="138">
        <f>SUBTOTAL(9,U10:U14)</f>
        <v>0</v>
      </c>
      <c r="V15" s="49"/>
      <c r="X15" s="33"/>
      <c r="Y15" s="9" t="s">
        <v>49</v>
      </c>
    </row>
    <row r="16" spans="1:27" ht="13.5" customHeight="1">
      <c r="A16" s="50"/>
      <c r="B16" s="51"/>
      <c r="C16" s="51"/>
      <c r="D16" s="51"/>
      <c r="E16" s="52"/>
      <c r="F16" s="52"/>
      <c r="G16" s="52"/>
      <c r="H16" s="52"/>
      <c r="I16" s="52"/>
      <c r="J16" s="52"/>
      <c r="K16" s="52"/>
      <c r="L16" s="52"/>
      <c r="M16" s="52"/>
      <c r="N16" s="52"/>
      <c r="O16" s="52"/>
      <c r="P16" s="52"/>
      <c r="Q16" s="52"/>
      <c r="R16" s="52"/>
      <c r="S16" s="52"/>
      <c r="T16" s="52"/>
      <c r="U16" s="52"/>
      <c r="V16" s="53"/>
      <c r="X16" s="33"/>
      <c r="Y16" s="9" t="s">
        <v>50</v>
      </c>
    </row>
    <row r="17" spans="1:25" ht="20.25" customHeight="1">
      <c r="A17" s="12" t="s">
        <v>236</v>
      </c>
      <c r="B17" s="12"/>
      <c r="C17" s="254"/>
      <c r="D17" s="254"/>
      <c r="E17" s="55"/>
      <c r="F17" s="55"/>
      <c r="G17" s="55"/>
      <c r="H17" s="55"/>
      <c r="I17" s="55"/>
      <c r="J17" s="55"/>
      <c r="K17" s="55"/>
      <c r="L17" s="55"/>
      <c r="M17" s="55"/>
      <c r="N17" s="55"/>
      <c r="O17" s="55"/>
      <c r="P17" s="55"/>
      <c r="Q17" s="55"/>
      <c r="R17" s="55"/>
      <c r="S17" s="12"/>
      <c r="T17" s="12"/>
      <c r="U17" s="33"/>
      <c r="V17" s="255"/>
      <c r="X17" s="33"/>
      <c r="Y17" s="9" t="s">
        <v>51</v>
      </c>
    </row>
    <row r="18" spans="1:25" ht="20.25" customHeight="1">
      <c r="A18" s="56" t="s">
        <v>247</v>
      </c>
      <c r="B18" s="12"/>
      <c r="C18" s="254"/>
      <c r="D18" s="254"/>
      <c r="E18" s="55"/>
      <c r="F18" s="55"/>
      <c r="G18" s="55"/>
      <c r="H18" s="55"/>
      <c r="I18" s="55"/>
      <c r="J18" s="55"/>
      <c r="K18" s="55"/>
      <c r="L18" s="55"/>
      <c r="M18" s="55"/>
      <c r="N18" s="55"/>
      <c r="O18" s="55"/>
      <c r="P18" s="55"/>
      <c r="Q18" s="55"/>
      <c r="R18" s="55"/>
      <c r="S18" s="12"/>
      <c r="T18" s="12"/>
      <c r="U18" s="33"/>
      <c r="V18" s="255"/>
      <c r="X18" s="33"/>
      <c r="Y18" s="9" t="s">
        <v>52</v>
      </c>
    </row>
    <row r="19" spans="1:25" ht="20.25" customHeight="1">
      <c r="A19" s="56" t="s">
        <v>218</v>
      </c>
      <c r="B19" s="12"/>
      <c r="C19" s="254"/>
      <c r="D19" s="254"/>
      <c r="E19" s="55"/>
      <c r="F19" s="55"/>
      <c r="G19" s="55"/>
      <c r="H19" s="55"/>
      <c r="I19" s="55"/>
      <c r="J19" s="55"/>
      <c r="K19" s="55"/>
      <c r="L19" s="55"/>
      <c r="M19" s="55"/>
      <c r="N19" s="55"/>
      <c r="O19" s="55"/>
      <c r="P19" s="55"/>
      <c r="Q19" s="55"/>
      <c r="R19" s="55"/>
      <c r="S19" s="12"/>
      <c r="T19" s="12"/>
      <c r="U19" s="33"/>
      <c r="V19" s="255"/>
      <c r="X19" s="33"/>
      <c r="Y19" s="9" t="s">
        <v>53</v>
      </c>
    </row>
    <row r="20" spans="1:25" ht="20.25" customHeight="1">
      <c r="A20" s="56" t="s">
        <v>237</v>
      </c>
      <c r="B20" s="12"/>
      <c r="C20" s="254"/>
      <c r="D20" s="254"/>
      <c r="E20" s="55"/>
      <c r="F20" s="55"/>
      <c r="G20" s="55"/>
      <c r="H20" s="55"/>
      <c r="I20" s="55"/>
      <c r="J20" s="55"/>
      <c r="K20" s="55"/>
      <c r="L20" s="55"/>
      <c r="M20" s="55"/>
      <c r="N20" s="55"/>
      <c r="O20" s="55"/>
      <c r="P20" s="55"/>
      <c r="Q20" s="55"/>
      <c r="R20" s="55"/>
      <c r="S20" s="55"/>
      <c r="T20" s="55"/>
      <c r="U20" s="55"/>
      <c r="V20" s="12"/>
      <c r="W20" s="274" t="s">
        <v>217</v>
      </c>
      <c r="X20" s="275"/>
      <c r="Y20" s="9" t="s">
        <v>54</v>
      </c>
    </row>
    <row r="21" spans="1:25" ht="20.25" customHeight="1">
      <c r="A21" s="57" t="s">
        <v>238</v>
      </c>
      <c r="B21" s="12"/>
      <c r="C21" s="254"/>
      <c r="D21" s="254"/>
      <c r="E21" s="55"/>
      <c r="F21" s="55"/>
      <c r="G21" s="55"/>
      <c r="H21" s="55"/>
      <c r="I21" s="55"/>
      <c r="J21" s="55"/>
      <c r="K21" s="55"/>
      <c r="L21" s="55"/>
      <c r="M21" s="55"/>
      <c r="N21" s="55"/>
      <c r="O21" s="55"/>
      <c r="P21" s="55"/>
      <c r="Q21" s="55"/>
      <c r="R21" s="55"/>
      <c r="S21" s="55"/>
      <c r="T21" s="55"/>
      <c r="U21" s="55"/>
      <c r="V21" s="12"/>
      <c r="W21" s="274"/>
      <c r="X21" s="275"/>
      <c r="Y21" s="9"/>
    </row>
    <row r="22" spans="1:25" ht="20.25" customHeight="1">
      <c r="A22" s="57" t="s">
        <v>220</v>
      </c>
      <c r="B22" s="12"/>
      <c r="C22" s="254"/>
      <c r="D22" s="254"/>
      <c r="E22" s="55"/>
      <c r="F22" s="55"/>
      <c r="G22" s="55"/>
      <c r="H22" s="55"/>
      <c r="I22" s="55"/>
      <c r="J22" s="55"/>
      <c r="K22" s="55"/>
      <c r="L22" s="55"/>
      <c r="M22" s="55"/>
      <c r="N22" s="55"/>
      <c r="O22" s="55"/>
      <c r="P22" s="55"/>
      <c r="Q22" s="55"/>
      <c r="R22" s="55"/>
      <c r="S22" s="12"/>
      <c r="T22" s="12"/>
      <c r="U22" s="33"/>
      <c r="X22" s="224"/>
    </row>
    <row r="23" spans="1:25" ht="20.25" customHeight="1">
      <c r="A23" s="57" t="s">
        <v>232</v>
      </c>
      <c r="B23" s="58"/>
      <c r="C23" s="254"/>
      <c r="D23" s="254"/>
      <c r="E23" s="55"/>
      <c r="F23" s="55"/>
      <c r="G23" s="55"/>
      <c r="H23" s="55"/>
      <c r="I23" s="55"/>
      <c r="J23" s="55"/>
      <c r="K23" s="55"/>
      <c r="L23" s="55"/>
      <c r="M23" s="55"/>
      <c r="N23" s="55"/>
      <c r="O23" s="55"/>
      <c r="P23" s="55"/>
      <c r="Q23" s="55"/>
      <c r="R23" s="55"/>
      <c r="S23" s="12"/>
      <c r="T23" s="12"/>
      <c r="X23" s="224"/>
    </row>
    <row r="24" spans="1:25" ht="20.25" customHeight="1">
      <c r="A24" s="57" t="s">
        <v>233</v>
      </c>
      <c r="B24" s="58"/>
      <c r="C24" s="254"/>
      <c r="D24" s="254"/>
      <c r="E24" s="55"/>
      <c r="F24" s="55"/>
      <c r="G24" s="55"/>
      <c r="H24" s="55"/>
      <c r="I24" s="55"/>
      <c r="J24" s="55"/>
      <c r="K24" s="55"/>
      <c r="L24" s="55"/>
      <c r="M24" s="55"/>
      <c r="N24" s="55"/>
      <c r="O24" s="55"/>
      <c r="P24" s="55"/>
      <c r="Q24" s="55"/>
      <c r="R24" s="55"/>
      <c r="S24" s="12"/>
      <c r="T24" s="12"/>
      <c r="X24" s="224"/>
    </row>
    <row r="25" spans="1:25" ht="20.25" customHeight="1">
      <c r="A25" s="57" t="s">
        <v>234</v>
      </c>
      <c r="B25" s="58"/>
      <c r="C25" s="54"/>
      <c r="D25" s="54"/>
      <c r="E25" s="55"/>
      <c r="F25" s="55"/>
      <c r="G25" s="55"/>
      <c r="H25" s="55"/>
      <c r="I25" s="55"/>
      <c r="J25" s="55"/>
      <c r="K25" s="55"/>
      <c r="L25" s="55"/>
      <c r="M25" s="55"/>
      <c r="N25" s="55"/>
      <c r="O25" s="55"/>
      <c r="P25" s="55"/>
      <c r="Q25" s="55"/>
      <c r="R25" s="55"/>
      <c r="S25" s="55"/>
      <c r="T25" s="55"/>
      <c r="U25" s="55"/>
      <c r="V25" s="12"/>
      <c r="X25" s="224"/>
    </row>
    <row r="26" spans="1:25" ht="27" customHeight="1">
      <c r="A26" s="57" t="s">
        <v>235</v>
      </c>
      <c r="B26" s="58"/>
      <c r="C26" s="54"/>
      <c r="D26" s="54"/>
      <c r="E26" s="55"/>
      <c r="F26" s="55"/>
      <c r="G26" s="55"/>
      <c r="H26" s="55"/>
      <c r="I26" s="55"/>
      <c r="J26" s="55"/>
      <c r="K26" s="55"/>
      <c r="L26" s="55"/>
      <c r="M26" s="55"/>
      <c r="N26" s="55"/>
      <c r="O26" s="55"/>
      <c r="P26" s="55"/>
      <c r="Q26" s="55"/>
      <c r="R26" s="55"/>
      <c r="S26" s="55"/>
      <c r="T26" s="55"/>
      <c r="U26" s="55"/>
      <c r="V26" s="12"/>
      <c r="X26" s="224"/>
    </row>
    <row r="27" spans="1:25" ht="27" customHeight="1">
      <c r="A27" s="59"/>
      <c r="B27" s="54"/>
      <c r="C27" s="54"/>
      <c r="D27" s="54"/>
      <c r="E27" s="55"/>
      <c r="F27" s="55"/>
      <c r="G27" s="55"/>
      <c r="H27" s="55"/>
      <c r="I27" s="55"/>
      <c r="J27" s="55"/>
      <c r="K27" s="55"/>
      <c r="L27" s="55"/>
      <c r="M27" s="55"/>
      <c r="N27" s="55"/>
      <c r="O27" s="55"/>
      <c r="P27" s="55"/>
      <c r="Q27" s="55"/>
      <c r="R27" s="55"/>
      <c r="S27" s="55"/>
      <c r="T27" s="55"/>
      <c r="U27" s="55"/>
      <c r="V27" s="12"/>
      <c r="X27" s="224"/>
    </row>
    <row r="28" spans="1:25" ht="27" customHeight="1">
      <c r="A28" s="266"/>
      <c r="B28" s="266"/>
      <c r="C28" s="266"/>
      <c r="D28" s="54"/>
      <c r="E28" s="55"/>
      <c r="F28" s="55"/>
      <c r="G28" s="55"/>
      <c r="H28" s="55"/>
      <c r="I28" s="55"/>
      <c r="J28" s="55"/>
      <c r="K28" s="55"/>
      <c r="L28" s="55"/>
      <c r="M28" s="55"/>
      <c r="N28" s="55"/>
      <c r="O28" s="55"/>
      <c r="P28" s="55"/>
      <c r="Q28" s="55"/>
      <c r="R28" s="55"/>
      <c r="S28" s="55"/>
      <c r="T28" s="55"/>
      <c r="U28" s="55"/>
      <c r="V28" s="12"/>
      <c r="X28" s="224"/>
    </row>
  </sheetData>
  <mergeCells count="24">
    <mergeCell ref="W20:X21"/>
    <mergeCell ref="D2:P2"/>
    <mergeCell ref="I5:O5"/>
    <mergeCell ref="A6:B7"/>
    <mergeCell ref="C6:C7"/>
    <mergeCell ref="D6:D7"/>
    <mergeCell ref="E6:E7"/>
    <mergeCell ref="F6:F7"/>
    <mergeCell ref="G6:G7"/>
    <mergeCell ref="H6:H7"/>
    <mergeCell ref="S3:V3"/>
    <mergeCell ref="V6:V7"/>
    <mergeCell ref="V9:V14"/>
    <mergeCell ref="A28:C28"/>
    <mergeCell ref="S6:S7"/>
    <mergeCell ref="T6:T7"/>
    <mergeCell ref="U6:U7"/>
    <mergeCell ref="I6:I7"/>
    <mergeCell ref="L6:N6"/>
    <mergeCell ref="O6:O7"/>
    <mergeCell ref="P6:P7"/>
    <mergeCell ref="Q6:Q7"/>
    <mergeCell ref="R6:R7"/>
    <mergeCell ref="A15:D15"/>
  </mergeCells>
  <phoneticPr fontId="3"/>
  <dataValidations count="7">
    <dataValidation type="list" allowBlank="1" showInputMessage="1" showErrorMessage="1" sqref="B10:B14">
      <formula1>$X$3:$X$7</formula1>
    </dataValidation>
    <dataValidation type="list" allowBlank="1" showInputMessage="1" showErrorMessage="1" sqref="J10:J14">
      <formula1>$Z$3:$Z$7</formula1>
    </dataValidation>
    <dataValidation type="list" allowBlank="1" showInputMessage="1" showErrorMessage="1" sqref="D25:D26 D16">
      <formula1>$Y$3:$Y$24</formula1>
    </dataValidation>
    <dataValidation type="list" allowBlank="1" showInputMessage="1" showErrorMessage="1" sqref="D10:D14">
      <formula1>$Y$3:$Y$20</formula1>
    </dataValidation>
    <dataValidation type="list" allowBlank="1" showInputMessage="1" showErrorMessage="1" sqref="D22:D24 D17:D19">
      <formula1>$V$3:$V$24</formula1>
    </dataValidation>
    <dataValidation type="whole" operator="greaterThan" allowBlank="1" showInputMessage="1" showErrorMessage="1" sqref="I16:I26">
      <formula1>0</formula1>
    </dataValidation>
    <dataValidation type="list" allowBlank="1" showInputMessage="1" showErrorMessage="1" sqref="D20:D21">
      <formula1>#REF!</formula1>
    </dataValidation>
  </dataValidations>
  <printOptions horizontalCentered="1"/>
  <pageMargins left="0.39370078740157483" right="0.59055118110236227" top="0.78740157480314965" bottom="0.39370078740157483" header="0.59055118110236227" footer="0.39370078740157483"/>
  <pageSetup paperSize="9" scale="65"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FF"/>
    <pageSetUpPr fitToPage="1"/>
  </sheetPr>
  <dimension ref="A1:H66"/>
  <sheetViews>
    <sheetView view="pageBreakPreview" topLeftCell="A31" zoomScale="115" zoomScaleNormal="100" zoomScaleSheetLayoutView="115" workbookViewId="0">
      <selection activeCell="C52" sqref="C52"/>
    </sheetView>
  </sheetViews>
  <sheetFormatPr defaultRowHeight="20.25" customHeight="1"/>
  <cols>
    <col min="1" max="3" width="2.25" style="60" customWidth="1"/>
    <col min="4" max="4" width="18" style="60" customWidth="1"/>
    <col min="5" max="5" width="2.25" style="60" customWidth="1"/>
    <col min="6" max="6" width="18" style="60" customWidth="1"/>
    <col min="7" max="7" width="12.5" style="60" customWidth="1"/>
    <col min="8" max="8" width="51.625" style="60" customWidth="1"/>
    <col min="9" max="16384" width="9" style="60"/>
  </cols>
  <sheetData>
    <row r="1" spans="1:8" ht="20.25" customHeight="1">
      <c r="A1" s="60" t="s">
        <v>225</v>
      </c>
      <c r="H1" s="61" t="s">
        <v>55</v>
      </c>
    </row>
    <row r="2" spans="1:8" ht="13.5" customHeight="1">
      <c r="H2" s="61"/>
    </row>
    <row r="3" spans="1:8" ht="20.25" customHeight="1">
      <c r="D3" s="4"/>
      <c r="G3" s="62" t="s">
        <v>56</v>
      </c>
      <c r="H3" s="200" t="str">
        <f>IF(+'第６号（精算額調書）'!S3=0,"",+'第６号（精算額調書）'!S3)</f>
        <v/>
      </c>
    </row>
    <row r="4" spans="1:8" ht="13.5" customHeight="1">
      <c r="H4" s="63"/>
    </row>
    <row r="5" spans="1:8" ht="27" customHeight="1">
      <c r="B5" s="305" t="s">
        <v>216</v>
      </c>
      <c r="C5" s="305"/>
      <c r="D5" s="305"/>
      <c r="E5" s="305"/>
      <c r="F5" s="305"/>
      <c r="G5" s="305"/>
      <c r="H5" s="305"/>
    </row>
    <row r="6" spans="1:8" ht="27" customHeight="1">
      <c r="B6" s="64"/>
      <c r="C6" s="306" t="s">
        <v>9</v>
      </c>
      <c r="D6" s="306"/>
      <c r="E6" s="65"/>
      <c r="F6" s="66" t="s">
        <v>227</v>
      </c>
      <c r="G6" s="307" t="s">
        <v>57</v>
      </c>
      <c r="H6" s="308"/>
    </row>
    <row r="7" spans="1:8" ht="18.75" customHeight="1">
      <c r="B7" s="67"/>
      <c r="C7" s="68"/>
      <c r="D7" s="69"/>
      <c r="E7" s="70"/>
      <c r="F7" s="71" t="s">
        <v>58</v>
      </c>
      <c r="G7" s="309"/>
      <c r="H7" s="310"/>
    </row>
    <row r="8" spans="1:8" ht="18.75" customHeight="1">
      <c r="B8" s="72" t="s">
        <v>59</v>
      </c>
      <c r="C8" s="73"/>
      <c r="D8" s="74"/>
      <c r="E8" s="75"/>
      <c r="F8" s="256"/>
      <c r="G8" s="302"/>
      <c r="H8" s="303"/>
    </row>
    <row r="9" spans="1:8" ht="18.75" customHeight="1">
      <c r="B9" s="76"/>
      <c r="C9" s="304" t="s">
        <v>60</v>
      </c>
      <c r="D9" s="304"/>
      <c r="E9" s="77"/>
      <c r="F9" s="257"/>
      <c r="G9" s="297"/>
      <c r="H9" s="298"/>
    </row>
    <row r="10" spans="1:8" ht="18.75" customHeight="1">
      <c r="B10" s="78"/>
      <c r="C10" s="299" t="s">
        <v>61</v>
      </c>
      <c r="D10" s="299"/>
      <c r="E10" s="79"/>
      <c r="F10" s="258"/>
      <c r="G10" s="295"/>
      <c r="H10" s="296"/>
    </row>
    <row r="11" spans="1:8" ht="18.75" customHeight="1">
      <c r="B11" s="76"/>
      <c r="C11" s="63"/>
      <c r="D11" s="80" t="s">
        <v>62</v>
      </c>
      <c r="E11" s="77"/>
      <c r="F11" s="259"/>
      <c r="G11" s="295"/>
      <c r="H11" s="296"/>
    </row>
    <row r="12" spans="1:8" ht="18.75" customHeight="1">
      <c r="B12" s="76"/>
      <c r="C12" s="63"/>
      <c r="D12" s="80" t="s">
        <v>63</v>
      </c>
      <c r="E12" s="77"/>
      <c r="F12" s="259"/>
      <c r="G12" s="295"/>
      <c r="H12" s="296"/>
    </row>
    <row r="13" spans="1:8" ht="18.75" customHeight="1">
      <c r="B13" s="81"/>
      <c r="C13" s="82"/>
      <c r="D13" s="83" t="s">
        <v>64</v>
      </c>
      <c r="E13" s="84"/>
      <c r="F13" s="257"/>
      <c r="G13" s="297"/>
      <c r="H13" s="298"/>
    </row>
    <row r="14" spans="1:8" ht="18.75" customHeight="1">
      <c r="B14" s="85"/>
      <c r="C14" s="289" t="s">
        <v>65</v>
      </c>
      <c r="D14" s="289"/>
      <c r="E14" s="86"/>
      <c r="F14" s="260"/>
      <c r="G14" s="297"/>
      <c r="H14" s="298"/>
    </row>
    <row r="15" spans="1:8" ht="18.75" customHeight="1">
      <c r="B15" s="85"/>
      <c r="C15" s="289" t="s">
        <v>66</v>
      </c>
      <c r="D15" s="289"/>
      <c r="E15" s="86"/>
      <c r="F15" s="260"/>
      <c r="G15" s="297"/>
      <c r="H15" s="298"/>
    </row>
    <row r="16" spans="1:8" ht="18.75" customHeight="1">
      <c r="B16" s="76"/>
      <c r="C16" s="304" t="s">
        <v>67</v>
      </c>
      <c r="D16" s="304"/>
      <c r="E16" s="77"/>
      <c r="F16" s="258"/>
      <c r="G16" s="295"/>
      <c r="H16" s="296"/>
    </row>
    <row r="17" spans="2:8" ht="18.75" customHeight="1">
      <c r="B17" s="76"/>
      <c r="C17" s="63"/>
      <c r="D17" s="80" t="s">
        <v>68</v>
      </c>
      <c r="E17" s="77"/>
      <c r="F17" s="259"/>
      <c r="G17" s="295"/>
      <c r="H17" s="296"/>
    </row>
    <row r="18" spans="2:8" ht="18.75" customHeight="1">
      <c r="B18" s="76"/>
      <c r="C18" s="63"/>
      <c r="D18" s="80" t="s">
        <v>69</v>
      </c>
      <c r="E18" s="77"/>
      <c r="F18" s="259"/>
      <c r="G18" s="295"/>
      <c r="H18" s="296"/>
    </row>
    <row r="19" spans="2:8" ht="18.75" customHeight="1">
      <c r="B19" s="76"/>
      <c r="C19" s="63"/>
      <c r="D19" s="80" t="s">
        <v>70</v>
      </c>
      <c r="E19" s="77"/>
      <c r="F19" s="259"/>
      <c r="G19" s="295"/>
      <c r="H19" s="296"/>
    </row>
    <row r="20" spans="2:8" ht="18.75" customHeight="1">
      <c r="B20" s="76"/>
      <c r="C20" s="63"/>
      <c r="D20" s="80" t="s">
        <v>71</v>
      </c>
      <c r="E20" s="77"/>
      <c r="F20" s="257"/>
      <c r="G20" s="297"/>
      <c r="H20" s="298"/>
    </row>
    <row r="21" spans="2:8" ht="18.75" customHeight="1">
      <c r="B21" s="78"/>
      <c r="C21" s="299" t="s">
        <v>72</v>
      </c>
      <c r="D21" s="299"/>
      <c r="E21" s="79"/>
      <c r="F21" s="258"/>
      <c r="G21" s="295"/>
      <c r="H21" s="296"/>
    </row>
    <row r="22" spans="2:8" ht="18.75" customHeight="1">
      <c r="B22" s="76"/>
      <c r="C22" s="80"/>
      <c r="D22" s="80" t="s">
        <v>73</v>
      </c>
      <c r="E22" s="77"/>
      <c r="F22" s="259"/>
      <c r="G22" s="295"/>
      <c r="H22" s="296"/>
    </row>
    <row r="23" spans="2:8" ht="18.75" customHeight="1">
      <c r="B23" s="81"/>
      <c r="C23" s="82"/>
      <c r="D23" s="83" t="s">
        <v>74</v>
      </c>
      <c r="E23" s="84"/>
      <c r="F23" s="257"/>
      <c r="G23" s="297"/>
      <c r="H23" s="298"/>
    </row>
    <row r="24" spans="2:8" ht="18.75" customHeight="1">
      <c r="B24" s="85"/>
      <c r="C24" s="289" t="s">
        <v>75</v>
      </c>
      <c r="D24" s="289"/>
      <c r="E24" s="86"/>
      <c r="F24" s="260"/>
      <c r="G24" s="297"/>
      <c r="H24" s="298"/>
    </row>
    <row r="25" spans="2:8" ht="18.75" customHeight="1">
      <c r="B25" s="85"/>
      <c r="C25" s="289" t="s">
        <v>76</v>
      </c>
      <c r="D25" s="289"/>
      <c r="E25" s="86"/>
      <c r="F25" s="260"/>
      <c r="G25" s="297"/>
      <c r="H25" s="298"/>
    </row>
    <row r="26" spans="2:8" ht="18.75" customHeight="1">
      <c r="B26" s="87"/>
      <c r="C26" s="292" t="s">
        <v>77</v>
      </c>
      <c r="D26" s="292"/>
      <c r="E26" s="88"/>
      <c r="F26" s="261">
        <f>+SUM(F22:F25)+SUM(F17:F20)+SUM(F11:F15)+F9</f>
        <v>0</v>
      </c>
      <c r="G26" s="293"/>
      <c r="H26" s="294"/>
    </row>
    <row r="27" spans="2:8" ht="18.75" customHeight="1">
      <c r="B27" s="89" t="s">
        <v>78</v>
      </c>
      <c r="C27" s="90"/>
      <c r="D27" s="90"/>
      <c r="E27" s="91"/>
      <c r="F27" s="262"/>
      <c r="G27" s="300"/>
      <c r="H27" s="301"/>
    </row>
    <row r="28" spans="2:8" ht="18.75" customHeight="1">
      <c r="B28" s="78"/>
      <c r="C28" s="299" t="s">
        <v>79</v>
      </c>
      <c r="D28" s="299"/>
      <c r="E28" s="79"/>
      <c r="F28" s="258"/>
      <c r="G28" s="295"/>
      <c r="H28" s="296"/>
    </row>
    <row r="29" spans="2:8" ht="18.75" customHeight="1">
      <c r="B29" s="76"/>
      <c r="C29" s="63"/>
      <c r="D29" s="80" t="s">
        <v>62</v>
      </c>
      <c r="E29" s="77"/>
      <c r="F29" s="259"/>
      <c r="G29" s="295"/>
      <c r="H29" s="296"/>
    </row>
    <row r="30" spans="2:8" ht="18.75" customHeight="1">
      <c r="B30" s="76"/>
      <c r="C30" s="63"/>
      <c r="D30" s="80" t="s">
        <v>63</v>
      </c>
      <c r="E30" s="77"/>
      <c r="F30" s="259"/>
      <c r="G30" s="295"/>
      <c r="H30" s="296"/>
    </row>
    <row r="31" spans="2:8" ht="18.75" customHeight="1">
      <c r="B31" s="81"/>
      <c r="C31" s="82"/>
      <c r="D31" s="83" t="s">
        <v>64</v>
      </c>
      <c r="E31" s="84"/>
      <c r="F31" s="257"/>
      <c r="G31" s="297"/>
      <c r="H31" s="298"/>
    </row>
    <row r="32" spans="2:8" ht="18.75" customHeight="1">
      <c r="B32" s="87"/>
      <c r="C32" s="292" t="s">
        <v>77</v>
      </c>
      <c r="D32" s="292"/>
      <c r="E32" s="88"/>
      <c r="F32" s="261">
        <f>SUM(F29:F31)</f>
        <v>0</v>
      </c>
      <c r="G32" s="293"/>
      <c r="H32" s="294"/>
    </row>
    <row r="33" spans="2:8" ht="18.75" customHeight="1">
      <c r="B33" s="89" t="s">
        <v>80</v>
      </c>
      <c r="C33" s="90"/>
      <c r="D33" s="90"/>
      <c r="E33" s="91"/>
      <c r="F33" s="262"/>
      <c r="G33" s="302"/>
      <c r="H33" s="303"/>
    </row>
    <row r="34" spans="2:8" ht="18.75" customHeight="1">
      <c r="B34" s="78"/>
      <c r="C34" s="299" t="s">
        <v>79</v>
      </c>
      <c r="D34" s="299"/>
      <c r="E34" s="79"/>
      <c r="F34" s="258"/>
      <c r="G34" s="295"/>
      <c r="H34" s="296"/>
    </row>
    <row r="35" spans="2:8" ht="18.75" customHeight="1">
      <c r="B35" s="76"/>
      <c r="C35" s="63"/>
      <c r="D35" s="80" t="s">
        <v>62</v>
      </c>
      <c r="E35" s="77"/>
      <c r="F35" s="259"/>
      <c r="G35" s="295"/>
      <c r="H35" s="296"/>
    </row>
    <row r="36" spans="2:8" ht="18.75" customHeight="1">
      <c r="B36" s="76"/>
      <c r="C36" s="63"/>
      <c r="D36" s="80" t="s">
        <v>63</v>
      </c>
      <c r="E36" s="77"/>
      <c r="F36" s="259"/>
      <c r="G36" s="295"/>
      <c r="H36" s="296"/>
    </row>
    <row r="37" spans="2:8" ht="18.75" customHeight="1">
      <c r="B37" s="81"/>
      <c r="C37" s="82"/>
      <c r="D37" s="83" t="s">
        <v>64</v>
      </c>
      <c r="E37" s="84"/>
      <c r="F37" s="257"/>
      <c r="G37" s="297"/>
      <c r="H37" s="298"/>
    </row>
    <row r="38" spans="2:8" ht="18.75" customHeight="1">
      <c r="B38" s="78"/>
      <c r="C38" s="299" t="s">
        <v>67</v>
      </c>
      <c r="D38" s="299"/>
      <c r="E38" s="79"/>
      <c r="F38" s="258"/>
      <c r="G38" s="295"/>
      <c r="H38" s="296"/>
    </row>
    <row r="39" spans="2:8" ht="18.75" customHeight="1">
      <c r="B39" s="76"/>
      <c r="C39" s="63"/>
      <c r="D39" s="80" t="s">
        <v>68</v>
      </c>
      <c r="E39" s="77"/>
      <c r="F39" s="259"/>
      <c r="G39" s="295"/>
      <c r="H39" s="296"/>
    </row>
    <row r="40" spans="2:8" ht="18.75" customHeight="1">
      <c r="B40" s="76"/>
      <c r="C40" s="63"/>
      <c r="D40" s="80" t="s">
        <v>69</v>
      </c>
      <c r="E40" s="77"/>
      <c r="F40" s="259"/>
      <c r="G40" s="295"/>
      <c r="H40" s="296"/>
    </row>
    <row r="41" spans="2:8" ht="18.75" customHeight="1">
      <c r="B41" s="76"/>
      <c r="C41" s="63"/>
      <c r="D41" s="80" t="s">
        <v>70</v>
      </c>
      <c r="E41" s="77"/>
      <c r="F41" s="259"/>
      <c r="G41" s="295"/>
      <c r="H41" s="296"/>
    </row>
    <row r="42" spans="2:8" ht="18.75" customHeight="1">
      <c r="B42" s="81"/>
      <c r="C42" s="82"/>
      <c r="D42" s="83" t="s">
        <v>71</v>
      </c>
      <c r="E42" s="84"/>
      <c r="F42" s="257"/>
      <c r="G42" s="297"/>
      <c r="H42" s="298"/>
    </row>
    <row r="43" spans="2:8" ht="18.75" customHeight="1">
      <c r="B43" s="78"/>
      <c r="C43" s="299" t="s">
        <v>72</v>
      </c>
      <c r="D43" s="299"/>
      <c r="E43" s="79"/>
      <c r="F43" s="258"/>
      <c r="G43" s="295"/>
      <c r="H43" s="296"/>
    </row>
    <row r="44" spans="2:8" ht="18.75" customHeight="1">
      <c r="B44" s="76"/>
      <c r="C44" s="63"/>
      <c r="D44" s="80" t="s">
        <v>73</v>
      </c>
      <c r="E44" s="77"/>
      <c r="F44" s="259"/>
      <c r="G44" s="295"/>
      <c r="H44" s="296"/>
    </row>
    <row r="45" spans="2:8" ht="18.75" customHeight="1">
      <c r="B45" s="81"/>
      <c r="C45" s="82"/>
      <c r="D45" s="83" t="s">
        <v>74</v>
      </c>
      <c r="E45" s="84"/>
      <c r="F45" s="257"/>
      <c r="G45" s="295"/>
      <c r="H45" s="296"/>
    </row>
    <row r="46" spans="2:8" ht="18.75" customHeight="1">
      <c r="B46" s="85"/>
      <c r="C46" s="289" t="s">
        <v>75</v>
      </c>
      <c r="D46" s="289"/>
      <c r="E46" s="86"/>
      <c r="F46" s="260"/>
      <c r="G46" s="290"/>
      <c r="H46" s="291"/>
    </row>
    <row r="47" spans="2:8" ht="18.75" customHeight="1">
      <c r="B47" s="85"/>
      <c r="C47" s="289" t="s">
        <v>76</v>
      </c>
      <c r="D47" s="289"/>
      <c r="E47" s="86"/>
      <c r="F47" s="260"/>
      <c r="G47" s="290"/>
      <c r="H47" s="291"/>
    </row>
    <row r="48" spans="2:8" ht="18.75" customHeight="1">
      <c r="B48" s="87"/>
      <c r="C48" s="292" t="s">
        <v>77</v>
      </c>
      <c r="D48" s="292"/>
      <c r="E48" s="88"/>
      <c r="F48" s="261">
        <f>+SUM(F44:F47)+SUM(F39:F42)+SUM(F35:F37)</f>
        <v>0</v>
      </c>
      <c r="G48" s="293"/>
      <c r="H48" s="294"/>
    </row>
    <row r="49" spans="2:8" ht="27" customHeight="1">
      <c r="B49" s="64"/>
      <c r="C49" s="286" t="s">
        <v>81</v>
      </c>
      <c r="D49" s="286"/>
      <c r="E49" s="65"/>
      <c r="F49" s="263">
        <f>+F26+F32+F48</f>
        <v>0</v>
      </c>
      <c r="G49" s="287"/>
      <c r="H49" s="288"/>
    </row>
    <row r="50" spans="2:8" ht="14.25" customHeight="1">
      <c r="B50" s="60" t="s">
        <v>82</v>
      </c>
    </row>
    <row r="51" spans="2:8" ht="16.5" customHeight="1">
      <c r="C51" s="60" t="s">
        <v>83</v>
      </c>
    </row>
    <row r="52" spans="2:8" ht="16.5" customHeight="1">
      <c r="C52" s="264" t="s">
        <v>84</v>
      </c>
    </row>
    <row r="66" spans="8:8" ht="20.25" customHeight="1">
      <c r="H66" s="92"/>
    </row>
  </sheetData>
  <mergeCells count="64">
    <mergeCell ref="C14:D14"/>
    <mergeCell ref="G14:H14"/>
    <mergeCell ref="B5:H5"/>
    <mergeCell ref="C6:D6"/>
    <mergeCell ref="G6:H6"/>
    <mergeCell ref="G7:H7"/>
    <mergeCell ref="G8:H8"/>
    <mergeCell ref="C9:D9"/>
    <mergeCell ref="G9:H9"/>
    <mergeCell ref="C10:D10"/>
    <mergeCell ref="G10:H10"/>
    <mergeCell ref="G11:H11"/>
    <mergeCell ref="G12:H12"/>
    <mergeCell ref="G13:H13"/>
    <mergeCell ref="G23:H23"/>
    <mergeCell ref="C15:D15"/>
    <mergeCell ref="G15:H15"/>
    <mergeCell ref="C16:D16"/>
    <mergeCell ref="G16:H16"/>
    <mergeCell ref="G17:H17"/>
    <mergeCell ref="G18:H18"/>
    <mergeCell ref="G19:H19"/>
    <mergeCell ref="G20:H20"/>
    <mergeCell ref="C21:D21"/>
    <mergeCell ref="G21:H21"/>
    <mergeCell ref="G22:H22"/>
    <mergeCell ref="C24:D24"/>
    <mergeCell ref="G24:H24"/>
    <mergeCell ref="C25:D25"/>
    <mergeCell ref="G25:H25"/>
    <mergeCell ref="C26:D26"/>
    <mergeCell ref="G26:H26"/>
    <mergeCell ref="G35:H35"/>
    <mergeCell ref="G27:H27"/>
    <mergeCell ref="C28:D28"/>
    <mergeCell ref="G28:H28"/>
    <mergeCell ref="G29:H29"/>
    <mergeCell ref="G30:H30"/>
    <mergeCell ref="G31:H31"/>
    <mergeCell ref="C32:D32"/>
    <mergeCell ref="G32:H32"/>
    <mergeCell ref="G33:H33"/>
    <mergeCell ref="C34:D34"/>
    <mergeCell ref="G34:H34"/>
    <mergeCell ref="G45:H45"/>
    <mergeCell ref="G36:H36"/>
    <mergeCell ref="G37:H37"/>
    <mergeCell ref="C38:D38"/>
    <mergeCell ref="G38:H38"/>
    <mergeCell ref="G39:H39"/>
    <mergeCell ref="G40:H40"/>
    <mergeCell ref="G41:H41"/>
    <mergeCell ref="G42:H42"/>
    <mergeCell ref="C43:D43"/>
    <mergeCell ref="G43:H43"/>
    <mergeCell ref="G44:H44"/>
    <mergeCell ref="C49:D49"/>
    <mergeCell ref="G49:H49"/>
    <mergeCell ref="C46:D46"/>
    <mergeCell ref="G46:H46"/>
    <mergeCell ref="C47:D47"/>
    <mergeCell ref="G47:H47"/>
    <mergeCell ref="C48:D48"/>
    <mergeCell ref="G48:H48"/>
  </mergeCells>
  <phoneticPr fontId="3"/>
  <dataValidations count="1">
    <dataValidation allowBlank="1" showInputMessage="1" showErrorMessage="1" prompt="入力不要" sqref="F10 F16 F21 F28 F34 F38 F43"/>
  </dataValidations>
  <printOptions horizontalCentered="1"/>
  <pageMargins left="0.39370078740157483" right="0.59055118110236227" top="0.78740157480314965" bottom="0.39370078740157483" header="0.59055118110236227" footer="0.39370078740157483"/>
  <pageSetup paperSize="9" scale="83"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FF"/>
  </sheetPr>
  <dimension ref="A1:BE42"/>
  <sheetViews>
    <sheetView view="pageBreakPreview" topLeftCell="A13" zoomScale="85" zoomScaleNormal="100" zoomScaleSheetLayoutView="85" workbookViewId="0">
      <selection activeCell="L27" sqref="L27"/>
    </sheetView>
  </sheetViews>
  <sheetFormatPr defaultRowHeight="13.5" customHeight="1"/>
  <cols>
    <col min="1" max="1" width="9" style="139"/>
    <col min="2" max="2" width="13.5" style="139" customWidth="1"/>
    <col min="3" max="3" width="9" style="139"/>
    <col min="4" max="4" width="5.625" style="139" customWidth="1"/>
    <col min="5" max="10" width="4.5" style="139" customWidth="1"/>
    <col min="11" max="16" width="5.625" style="140" customWidth="1"/>
    <col min="17" max="17" width="4.5" style="139" customWidth="1"/>
    <col min="18" max="18" width="4.5" style="141" customWidth="1"/>
    <col min="19" max="26" width="4.5" style="139" customWidth="1"/>
    <col min="27" max="27" width="4.5" style="142" customWidth="1"/>
    <col min="28" max="33" width="4.5" style="139" customWidth="1"/>
    <col min="34" max="34" width="4.5" style="142" customWidth="1"/>
    <col min="35" max="40" width="4.5" style="139" customWidth="1"/>
    <col min="41" max="41" width="4.5" style="142" customWidth="1"/>
    <col min="42" max="49" width="4.5" style="139" customWidth="1"/>
    <col min="50" max="50" width="10.375" style="139" customWidth="1"/>
    <col min="51" max="51" width="6.75" style="139" customWidth="1"/>
    <col min="52" max="52" width="2.25" style="139" customWidth="1"/>
    <col min="53" max="53" width="19.25" style="139" bestFit="1" customWidth="1"/>
    <col min="54" max="54" width="9.25" style="139" bestFit="1" customWidth="1"/>
    <col min="55" max="56" width="3.875" style="139" bestFit="1" customWidth="1"/>
    <col min="57" max="57" width="27.25" style="139" bestFit="1" customWidth="1"/>
    <col min="58" max="16384" width="9" style="139"/>
  </cols>
  <sheetData>
    <row r="1" spans="1:57" ht="27" customHeight="1">
      <c r="A1" s="139" t="s">
        <v>181</v>
      </c>
      <c r="BA1" s="143" t="s">
        <v>2</v>
      </c>
      <c r="BB1" s="143" t="s">
        <v>182</v>
      </c>
      <c r="BC1" s="144" t="s">
        <v>121</v>
      </c>
      <c r="BD1" s="145" t="s">
        <v>122</v>
      </c>
      <c r="BE1" s="143" t="s">
        <v>123</v>
      </c>
    </row>
    <row r="2" spans="1:57" ht="27" customHeight="1">
      <c r="A2" s="341" t="s">
        <v>183</v>
      </c>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341"/>
      <c r="AM2" s="341"/>
      <c r="AN2" s="341"/>
      <c r="AO2" s="341"/>
      <c r="AP2" s="341"/>
      <c r="AQ2" s="341"/>
      <c r="AR2" s="341"/>
      <c r="AS2" s="341"/>
      <c r="AT2" s="341"/>
      <c r="AU2" s="341"/>
      <c r="AV2" s="341"/>
      <c r="AW2" s="341"/>
      <c r="AX2" s="341"/>
      <c r="AY2" s="341"/>
      <c r="BA2" s="143" t="s">
        <v>4</v>
      </c>
      <c r="BB2" s="143" t="s">
        <v>184</v>
      </c>
      <c r="BC2" s="144" t="s">
        <v>124</v>
      </c>
      <c r="BD2" s="145" t="s">
        <v>125</v>
      </c>
      <c r="BE2" s="143" t="s">
        <v>126</v>
      </c>
    </row>
    <row r="3" spans="1:57" ht="27" customHeight="1">
      <c r="B3" s="4"/>
      <c r="AH3" s="140"/>
      <c r="AO3" s="140"/>
      <c r="AQ3" s="272" t="s">
        <v>1</v>
      </c>
      <c r="AR3" s="272"/>
      <c r="AS3" s="312" t="str">
        <f>IF(+'第６号（精算額調書）'!S3=0,"",+'第６号（精算額調書）'!S3)</f>
        <v/>
      </c>
      <c r="AT3" s="312"/>
      <c r="AU3" s="312"/>
      <c r="AV3" s="312"/>
      <c r="AW3" s="312"/>
      <c r="AX3" s="312"/>
      <c r="AY3" s="312"/>
      <c r="BA3" s="143" t="s">
        <v>7</v>
      </c>
      <c r="BB3" s="143" t="s">
        <v>185</v>
      </c>
      <c r="BC3" s="144" t="s">
        <v>127</v>
      </c>
      <c r="BD3" s="146"/>
      <c r="BE3" s="143" t="s">
        <v>128</v>
      </c>
    </row>
    <row r="4" spans="1:57" ht="13.5" customHeight="1">
      <c r="AH4" s="140"/>
      <c r="AO4" s="140"/>
      <c r="AX4" s="342"/>
      <c r="AY4" s="342"/>
      <c r="BA4" s="143" t="s">
        <v>24</v>
      </c>
      <c r="BB4" s="143" t="s">
        <v>86</v>
      </c>
      <c r="BC4" s="144" t="s">
        <v>129</v>
      </c>
      <c r="BD4" s="147"/>
      <c r="BE4" s="143" t="s">
        <v>130</v>
      </c>
    </row>
    <row r="5" spans="1:57" ht="27" customHeight="1">
      <c r="A5" s="333" t="s">
        <v>85</v>
      </c>
      <c r="B5" s="318" t="s">
        <v>131</v>
      </c>
      <c r="C5" s="318" t="s">
        <v>132</v>
      </c>
      <c r="D5" s="318" t="s">
        <v>133</v>
      </c>
      <c r="E5" s="318" t="s">
        <v>134</v>
      </c>
      <c r="F5" s="318" t="s">
        <v>135</v>
      </c>
      <c r="G5" s="333" t="s">
        <v>136</v>
      </c>
      <c r="H5" s="148"/>
      <c r="I5" s="333" t="s">
        <v>137</v>
      </c>
      <c r="J5" s="148"/>
      <c r="K5" s="327" t="s">
        <v>138</v>
      </c>
      <c r="L5" s="327" t="s">
        <v>139</v>
      </c>
      <c r="M5" s="327" t="s">
        <v>140</v>
      </c>
      <c r="N5" s="327" t="s">
        <v>141</v>
      </c>
      <c r="O5" s="327" t="s">
        <v>142</v>
      </c>
      <c r="P5" s="327" t="s">
        <v>143</v>
      </c>
      <c r="Q5" s="318" t="s">
        <v>144</v>
      </c>
      <c r="R5" s="327" t="s">
        <v>231</v>
      </c>
      <c r="S5" s="333" t="s">
        <v>145</v>
      </c>
      <c r="T5" s="334"/>
      <c r="U5" s="334"/>
      <c r="V5" s="334"/>
      <c r="W5" s="334"/>
      <c r="X5" s="313"/>
      <c r="Y5" s="318" t="s">
        <v>146</v>
      </c>
      <c r="Z5" s="318" t="s">
        <v>147</v>
      </c>
      <c r="AA5" s="316" t="s">
        <v>148</v>
      </c>
      <c r="AB5" s="317"/>
      <c r="AC5" s="317"/>
      <c r="AD5" s="317"/>
      <c r="AE5" s="317"/>
      <c r="AF5" s="317"/>
      <c r="AG5" s="317"/>
      <c r="AH5" s="317"/>
      <c r="AI5" s="317"/>
      <c r="AJ5" s="317"/>
      <c r="AK5" s="317"/>
      <c r="AL5" s="317"/>
      <c r="AM5" s="317"/>
      <c r="AN5" s="317"/>
      <c r="AO5" s="317"/>
      <c r="AP5" s="317"/>
      <c r="AQ5" s="317"/>
      <c r="AR5" s="317"/>
      <c r="AS5" s="317"/>
      <c r="AT5" s="317"/>
      <c r="AU5" s="317"/>
      <c r="AV5" s="317"/>
      <c r="AW5" s="317"/>
      <c r="AX5" s="331"/>
      <c r="AY5" s="313" t="s">
        <v>149</v>
      </c>
      <c r="BA5" s="143" t="s">
        <v>28</v>
      </c>
      <c r="BB5" s="143" t="s">
        <v>186</v>
      </c>
      <c r="BC5" s="144" t="s">
        <v>150</v>
      </c>
      <c r="BD5" s="147"/>
      <c r="BE5" s="143" t="s">
        <v>151</v>
      </c>
    </row>
    <row r="6" spans="1:57" ht="27" customHeight="1">
      <c r="A6" s="335"/>
      <c r="B6" s="319"/>
      <c r="C6" s="319"/>
      <c r="D6" s="319"/>
      <c r="E6" s="319"/>
      <c r="F6" s="319"/>
      <c r="G6" s="335"/>
      <c r="H6" s="338" t="s">
        <v>152</v>
      </c>
      <c r="I6" s="335"/>
      <c r="J6" s="338" t="s">
        <v>187</v>
      </c>
      <c r="K6" s="328"/>
      <c r="L6" s="328"/>
      <c r="M6" s="328"/>
      <c r="N6" s="328"/>
      <c r="O6" s="328"/>
      <c r="P6" s="328"/>
      <c r="Q6" s="319"/>
      <c r="R6" s="328"/>
      <c r="S6" s="335"/>
      <c r="T6" s="336"/>
      <c r="U6" s="336"/>
      <c r="V6" s="336"/>
      <c r="W6" s="336"/>
      <c r="X6" s="314"/>
      <c r="Y6" s="319"/>
      <c r="Z6" s="319"/>
      <c r="AA6" s="316" t="s">
        <v>243</v>
      </c>
      <c r="AB6" s="317"/>
      <c r="AC6" s="317"/>
      <c r="AD6" s="317"/>
      <c r="AE6" s="317"/>
      <c r="AF6" s="317"/>
      <c r="AG6" s="317"/>
      <c r="AH6" s="317"/>
      <c r="AI6" s="317"/>
      <c r="AJ6" s="317"/>
      <c r="AK6" s="317"/>
      <c r="AL6" s="317"/>
      <c r="AM6" s="317"/>
      <c r="AN6" s="317"/>
      <c r="AO6" s="317"/>
      <c r="AP6" s="317"/>
      <c r="AQ6" s="317"/>
      <c r="AR6" s="317"/>
      <c r="AS6" s="317"/>
      <c r="AT6" s="317"/>
      <c r="AU6" s="317"/>
      <c r="AV6" s="318" t="s">
        <v>153</v>
      </c>
      <c r="AW6" s="318" t="s">
        <v>154</v>
      </c>
      <c r="AX6" s="321" t="s">
        <v>155</v>
      </c>
      <c r="AY6" s="314"/>
      <c r="BA6" s="147"/>
      <c r="BB6" s="202" t="s">
        <v>190</v>
      </c>
      <c r="BC6" s="201" t="s">
        <v>191</v>
      </c>
      <c r="BD6" s="147"/>
      <c r="BE6" s="143" t="s">
        <v>88</v>
      </c>
    </row>
    <row r="7" spans="1:57" ht="27" customHeight="1">
      <c r="A7" s="335"/>
      <c r="B7" s="319"/>
      <c r="C7" s="319"/>
      <c r="D7" s="319"/>
      <c r="E7" s="319"/>
      <c r="F7" s="319"/>
      <c r="G7" s="335"/>
      <c r="H7" s="339"/>
      <c r="I7" s="335"/>
      <c r="J7" s="339"/>
      <c r="K7" s="328"/>
      <c r="L7" s="328"/>
      <c r="M7" s="328"/>
      <c r="N7" s="328"/>
      <c r="O7" s="328"/>
      <c r="P7" s="328"/>
      <c r="Q7" s="319"/>
      <c r="R7" s="328"/>
      <c r="S7" s="330"/>
      <c r="T7" s="337"/>
      <c r="U7" s="337"/>
      <c r="V7" s="337"/>
      <c r="W7" s="337"/>
      <c r="X7" s="315"/>
      <c r="Y7" s="319"/>
      <c r="Z7" s="319"/>
      <c r="AA7" s="324" t="s">
        <v>159</v>
      </c>
      <c r="AB7" s="316" t="s">
        <v>188</v>
      </c>
      <c r="AC7" s="317"/>
      <c r="AD7" s="317"/>
      <c r="AE7" s="317"/>
      <c r="AF7" s="317"/>
      <c r="AG7" s="331"/>
      <c r="AH7" s="324" t="s">
        <v>160</v>
      </c>
      <c r="AI7" s="316" t="s">
        <v>188</v>
      </c>
      <c r="AJ7" s="317"/>
      <c r="AK7" s="317"/>
      <c r="AL7" s="317"/>
      <c r="AM7" s="317"/>
      <c r="AN7" s="331"/>
      <c r="AO7" s="324" t="s">
        <v>189</v>
      </c>
      <c r="AP7" s="316" t="s">
        <v>188</v>
      </c>
      <c r="AQ7" s="317"/>
      <c r="AR7" s="317"/>
      <c r="AS7" s="317"/>
      <c r="AT7" s="317"/>
      <c r="AU7" s="317"/>
      <c r="AV7" s="319"/>
      <c r="AW7" s="319"/>
      <c r="AX7" s="322"/>
      <c r="AY7" s="314"/>
      <c r="BB7" s="143" t="s">
        <v>87</v>
      </c>
      <c r="BC7" s="144" t="s">
        <v>198</v>
      </c>
      <c r="BE7" s="190"/>
    </row>
    <row r="8" spans="1:57" ht="54" customHeight="1">
      <c r="A8" s="335"/>
      <c r="B8" s="319"/>
      <c r="C8" s="319"/>
      <c r="D8" s="319"/>
      <c r="E8" s="319"/>
      <c r="F8" s="319"/>
      <c r="G8" s="335"/>
      <c r="H8" s="339"/>
      <c r="I8" s="335"/>
      <c r="J8" s="339"/>
      <c r="K8" s="328"/>
      <c r="L8" s="328"/>
      <c r="M8" s="328"/>
      <c r="N8" s="328"/>
      <c r="O8" s="328"/>
      <c r="P8" s="328"/>
      <c r="Q8" s="319"/>
      <c r="R8" s="328"/>
      <c r="S8" s="330" t="s">
        <v>156</v>
      </c>
      <c r="T8" s="315"/>
      <c r="U8" s="330" t="s">
        <v>157</v>
      </c>
      <c r="V8" s="315"/>
      <c r="W8" s="330" t="s">
        <v>158</v>
      </c>
      <c r="X8" s="315"/>
      <c r="Y8" s="319"/>
      <c r="Z8" s="319"/>
      <c r="AA8" s="325"/>
      <c r="AB8" s="311" t="s">
        <v>192</v>
      </c>
      <c r="AC8" s="311" t="s">
        <v>193</v>
      </c>
      <c r="AD8" s="311" t="s">
        <v>194</v>
      </c>
      <c r="AE8" s="311" t="s">
        <v>195</v>
      </c>
      <c r="AF8" s="311" t="s">
        <v>196</v>
      </c>
      <c r="AG8" s="311" t="s">
        <v>197</v>
      </c>
      <c r="AH8" s="325"/>
      <c r="AI8" s="311" t="s">
        <v>192</v>
      </c>
      <c r="AJ8" s="311" t="s">
        <v>193</v>
      </c>
      <c r="AK8" s="311" t="s">
        <v>194</v>
      </c>
      <c r="AL8" s="311" t="s">
        <v>195</v>
      </c>
      <c r="AM8" s="311" t="s">
        <v>196</v>
      </c>
      <c r="AN8" s="311" t="s">
        <v>197</v>
      </c>
      <c r="AO8" s="325"/>
      <c r="AP8" s="311" t="s">
        <v>192</v>
      </c>
      <c r="AQ8" s="311" t="s">
        <v>193</v>
      </c>
      <c r="AR8" s="311" t="s">
        <v>194</v>
      </c>
      <c r="AS8" s="311" t="s">
        <v>195</v>
      </c>
      <c r="AT8" s="311" t="s">
        <v>196</v>
      </c>
      <c r="AU8" s="316" t="s">
        <v>197</v>
      </c>
      <c r="AV8" s="319"/>
      <c r="AW8" s="319"/>
      <c r="AX8" s="322"/>
      <c r="AY8" s="314"/>
      <c r="BB8" s="143" t="s">
        <v>199</v>
      </c>
      <c r="BC8" s="144" t="s">
        <v>229</v>
      </c>
    </row>
    <row r="9" spans="1:57" ht="27" customHeight="1">
      <c r="A9" s="330"/>
      <c r="B9" s="320"/>
      <c r="C9" s="320"/>
      <c r="D9" s="320"/>
      <c r="E9" s="320"/>
      <c r="F9" s="320"/>
      <c r="G9" s="330"/>
      <c r="H9" s="340"/>
      <c r="I9" s="330"/>
      <c r="J9" s="340"/>
      <c r="K9" s="329"/>
      <c r="L9" s="329"/>
      <c r="M9" s="329"/>
      <c r="N9" s="329"/>
      <c r="O9" s="329"/>
      <c r="P9" s="329"/>
      <c r="Q9" s="332"/>
      <c r="R9" s="329"/>
      <c r="S9" s="149" t="s">
        <v>161</v>
      </c>
      <c r="T9" s="149" t="s">
        <v>162</v>
      </c>
      <c r="U9" s="149" t="s">
        <v>161</v>
      </c>
      <c r="V9" s="149" t="s">
        <v>162</v>
      </c>
      <c r="W9" s="149" t="s">
        <v>161</v>
      </c>
      <c r="X9" s="149" t="s">
        <v>162</v>
      </c>
      <c r="Y9" s="320"/>
      <c r="Z9" s="320"/>
      <c r="AA9" s="326"/>
      <c r="AB9" s="311"/>
      <c r="AC9" s="311"/>
      <c r="AD9" s="311"/>
      <c r="AE9" s="311"/>
      <c r="AF9" s="311"/>
      <c r="AG9" s="311"/>
      <c r="AH9" s="326"/>
      <c r="AI9" s="311"/>
      <c r="AJ9" s="311"/>
      <c r="AK9" s="311"/>
      <c r="AL9" s="311"/>
      <c r="AM9" s="311"/>
      <c r="AN9" s="311"/>
      <c r="AO9" s="326"/>
      <c r="AP9" s="311"/>
      <c r="AQ9" s="311"/>
      <c r="AR9" s="311"/>
      <c r="AS9" s="311"/>
      <c r="AT9" s="311"/>
      <c r="AU9" s="316"/>
      <c r="AV9" s="320"/>
      <c r="AW9" s="320"/>
      <c r="AX9" s="323"/>
      <c r="AY9" s="315"/>
      <c r="BB9" s="143" t="s">
        <v>200</v>
      </c>
      <c r="BC9" s="144" t="s">
        <v>230</v>
      </c>
    </row>
    <row r="10" spans="1:57" ht="20.25" customHeight="1">
      <c r="A10" s="150"/>
      <c r="B10" s="151"/>
      <c r="C10" s="151"/>
      <c r="D10" s="152" t="s">
        <v>163</v>
      </c>
      <c r="E10" s="152" t="s">
        <v>40</v>
      </c>
      <c r="F10" s="152" t="s">
        <v>40</v>
      </c>
      <c r="G10" s="153" t="s">
        <v>40</v>
      </c>
      <c r="H10" s="154" t="s">
        <v>40</v>
      </c>
      <c r="I10" s="153" t="s">
        <v>40</v>
      </c>
      <c r="J10" s="154" t="s">
        <v>40</v>
      </c>
      <c r="K10" s="155" t="s">
        <v>164</v>
      </c>
      <c r="L10" s="155" t="s">
        <v>164</v>
      </c>
      <c r="M10" s="155" t="s">
        <v>164</v>
      </c>
      <c r="N10" s="155" t="s">
        <v>164</v>
      </c>
      <c r="O10" s="155" t="s">
        <v>164</v>
      </c>
      <c r="P10" s="155" t="s">
        <v>164</v>
      </c>
      <c r="Q10" s="156"/>
      <c r="R10" s="157"/>
      <c r="S10" s="152" t="s">
        <v>40</v>
      </c>
      <c r="T10" s="152" t="s">
        <v>40</v>
      </c>
      <c r="U10" s="152" t="s">
        <v>40</v>
      </c>
      <c r="V10" s="152" t="s">
        <v>40</v>
      </c>
      <c r="W10" s="152" t="s">
        <v>40</v>
      </c>
      <c r="X10" s="152" t="s">
        <v>40</v>
      </c>
      <c r="Y10" s="152"/>
      <c r="Z10" s="152"/>
      <c r="AA10" s="158" t="s">
        <v>40</v>
      </c>
      <c r="AB10" s="156" t="s">
        <v>165</v>
      </c>
      <c r="AC10" s="156" t="s">
        <v>165</v>
      </c>
      <c r="AD10" s="156" t="s">
        <v>165</v>
      </c>
      <c r="AE10" s="156" t="s">
        <v>165</v>
      </c>
      <c r="AF10" s="156" t="s">
        <v>165</v>
      </c>
      <c r="AG10" s="156" t="s">
        <v>165</v>
      </c>
      <c r="AH10" s="158" t="s">
        <v>40</v>
      </c>
      <c r="AI10" s="156" t="s">
        <v>165</v>
      </c>
      <c r="AJ10" s="156" t="s">
        <v>165</v>
      </c>
      <c r="AK10" s="156" t="s">
        <v>165</v>
      </c>
      <c r="AL10" s="156" t="s">
        <v>165</v>
      </c>
      <c r="AM10" s="156" t="s">
        <v>165</v>
      </c>
      <c r="AN10" s="156" t="s">
        <v>165</v>
      </c>
      <c r="AO10" s="158" t="s">
        <v>40</v>
      </c>
      <c r="AP10" s="156" t="s">
        <v>165</v>
      </c>
      <c r="AQ10" s="156" t="s">
        <v>165</v>
      </c>
      <c r="AR10" s="156" t="s">
        <v>165</v>
      </c>
      <c r="AS10" s="156" t="s">
        <v>165</v>
      </c>
      <c r="AT10" s="156" t="s">
        <v>165</v>
      </c>
      <c r="AU10" s="156" t="s">
        <v>165</v>
      </c>
      <c r="AV10" s="156" t="s">
        <v>166</v>
      </c>
      <c r="AW10" s="156" t="s">
        <v>167</v>
      </c>
      <c r="AX10" s="156"/>
      <c r="AY10" s="159"/>
      <c r="BB10" s="143" t="s">
        <v>201</v>
      </c>
      <c r="BC10" s="144" t="s">
        <v>241</v>
      </c>
    </row>
    <row r="11" spans="1:57" ht="40.5" customHeight="1">
      <c r="A11" s="160" t="str">
        <f>IF(+'第６号（精算額調書）'!B10=0,"",+'第６号（精算額調書）'!B10)</f>
        <v/>
      </c>
      <c r="B11" s="160" t="str">
        <f>IF(+'第６号（精算額調書）'!C10=0,"",+'第６号（精算額調書）'!C10)</f>
        <v/>
      </c>
      <c r="C11" s="160" t="str">
        <f>IF(+'第６号（精算額調書）'!D10=0,"",+'第６号（精算額調書）'!D10)</f>
        <v/>
      </c>
      <c r="D11" s="161"/>
      <c r="E11" s="225"/>
      <c r="F11" s="231">
        <f>'第６号（精算額調書）'!$I$10</f>
        <v>0</v>
      </c>
      <c r="G11" s="244"/>
      <c r="H11" s="162"/>
      <c r="I11" s="245"/>
      <c r="J11" s="163"/>
      <c r="K11" s="164"/>
      <c r="L11" s="164"/>
      <c r="M11" s="164"/>
      <c r="N11" s="164"/>
      <c r="O11" s="164"/>
      <c r="P11" s="164"/>
      <c r="Q11" s="165"/>
      <c r="R11" s="166"/>
      <c r="S11" s="167"/>
      <c r="T11" s="167"/>
      <c r="U11" s="167"/>
      <c r="V11" s="167"/>
      <c r="W11" s="167"/>
      <c r="X11" s="168"/>
      <c r="Y11" s="169"/>
      <c r="Z11" s="169"/>
      <c r="AA11" s="217">
        <f>SUM(AB11:AG11)</f>
        <v>0</v>
      </c>
      <c r="AB11" s="168"/>
      <c r="AC11" s="168"/>
      <c r="AD11" s="168"/>
      <c r="AE11" s="168"/>
      <c r="AF11" s="168"/>
      <c r="AG11" s="168"/>
      <c r="AH11" s="217">
        <f>SUM(AI11:AN11)</f>
        <v>0</v>
      </c>
      <c r="AI11" s="168"/>
      <c r="AJ11" s="168"/>
      <c r="AK11" s="168"/>
      <c r="AL11" s="168"/>
      <c r="AM11" s="168"/>
      <c r="AN11" s="168"/>
      <c r="AO11" s="217">
        <f>SUM(AP11:AU11)</f>
        <v>0</v>
      </c>
      <c r="AP11" s="168"/>
      <c r="AQ11" s="168"/>
      <c r="AR11" s="168"/>
      <c r="AS11" s="168"/>
      <c r="AT11" s="168"/>
      <c r="AU11" s="168"/>
      <c r="AV11" s="168"/>
      <c r="AW11" s="168"/>
      <c r="AX11" s="265"/>
      <c r="AY11" s="170"/>
      <c r="BB11" s="143" t="s">
        <v>202</v>
      </c>
      <c r="BC11" s="144" t="s">
        <v>242</v>
      </c>
    </row>
    <row r="12" spans="1:57" ht="40.5" customHeight="1">
      <c r="A12" s="220" t="str">
        <f>IF(+'第６号（精算額調書）'!B11=0,"",+'第６号（精算額調書）'!B11)</f>
        <v/>
      </c>
      <c r="B12" s="221" t="str">
        <f>IF(+'第６号（精算額調書）'!C11=0,"",+'第６号（精算額調書）'!C11)</f>
        <v/>
      </c>
      <c r="C12" s="221" t="str">
        <f>IF(+'第６号（精算額調書）'!D11=0,"",+'第６号（精算額調書）'!D11)</f>
        <v/>
      </c>
      <c r="D12" s="171"/>
      <c r="E12" s="242"/>
      <c r="F12" s="232">
        <f>'第６号（精算額調書）'!$I$11</f>
        <v>0</v>
      </c>
      <c r="G12" s="246"/>
      <c r="H12" s="173"/>
      <c r="I12" s="172"/>
      <c r="J12" s="173"/>
      <c r="K12" s="174"/>
      <c r="L12" s="174"/>
      <c r="M12" s="174"/>
      <c r="N12" s="174"/>
      <c r="O12" s="174"/>
      <c r="P12" s="174"/>
      <c r="Q12" s="247"/>
      <c r="R12" s="248"/>
      <c r="S12" s="175"/>
      <c r="T12" s="175"/>
      <c r="U12" s="175"/>
      <c r="V12" s="175"/>
      <c r="W12" s="175"/>
      <c r="X12" s="176"/>
      <c r="Y12" s="177"/>
      <c r="Z12" s="177"/>
      <c r="AA12" s="218">
        <f>SUM(AB12:AG12)</f>
        <v>0</v>
      </c>
      <c r="AB12" s="176"/>
      <c r="AC12" s="176"/>
      <c r="AD12" s="176"/>
      <c r="AE12" s="176"/>
      <c r="AF12" s="176"/>
      <c r="AG12" s="176"/>
      <c r="AH12" s="218">
        <f>SUM(AI12:AN12)</f>
        <v>0</v>
      </c>
      <c r="AI12" s="176"/>
      <c r="AJ12" s="176"/>
      <c r="AK12" s="176"/>
      <c r="AL12" s="176"/>
      <c r="AM12" s="176"/>
      <c r="AN12" s="176"/>
      <c r="AO12" s="218">
        <f>SUM(AP12:AU12)</f>
        <v>0</v>
      </c>
      <c r="AP12" s="176"/>
      <c r="AQ12" s="176"/>
      <c r="AR12" s="176"/>
      <c r="AS12" s="176"/>
      <c r="AT12" s="176"/>
      <c r="AU12" s="176"/>
      <c r="AV12" s="176"/>
      <c r="AW12" s="176"/>
      <c r="AX12" s="178"/>
      <c r="AY12" s="178"/>
      <c r="BB12" s="143" t="s">
        <v>203</v>
      </c>
    </row>
    <row r="13" spans="1:57" ht="40.5" customHeight="1">
      <c r="A13" s="220" t="str">
        <f>IF(+'第６号（精算額調書）'!B12=0,"",+'第６号（精算額調書）'!B12)</f>
        <v/>
      </c>
      <c r="B13" s="221" t="str">
        <f>IF(+'第６号（精算額調書）'!C12=0,"",+'第６号（精算額調書）'!C12)</f>
        <v/>
      </c>
      <c r="C13" s="221" t="str">
        <f>IF(+'第６号（精算額調書）'!D12=0,"",+'第６号（精算額調書）'!D12)</f>
        <v/>
      </c>
      <c r="D13" s="171"/>
      <c r="E13" s="242"/>
      <c r="F13" s="232">
        <f>'第６号（精算額調書）'!$I$12</f>
        <v>0</v>
      </c>
      <c r="G13" s="246"/>
      <c r="H13" s="173"/>
      <c r="I13" s="172"/>
      <c r="J13" s="173"/>
      <c r="K13" s="174"/>
      <c r="L13" s="174"/>
      <c r="M13" s="174"/>
      <c r="N13" s="174"/>
      <c r="O13" s="174"/>
      <c r="P13" s="174"/>
      <c r="Q13" s="247"/>
      <c r="R13" s="248"/>
      <c r="S13" s="175"/>
      <c r="T13" s="175"/>
      <c r="U13" s="175"/>
      <c r="V13" s="175"/>
      <c r="W13" s="175"/>
      <c r="X13" s="176"/>
      <c r="Y13" s="177"/>
      <c r="Z13" s="177"/>
      <c r="AA13" s="218">
        <f>SUM(AB13:AG13)</f>
        <v>0</v>
      </c>
      <c r="AB13" s="176"/>
      <c r="AC13" s="176"/>
      <c r="AD13" s="176"/>
      <c r="AE13" s="176"/>
      <c r="AF13" s="176"/>
      <c r="AG13" s="176"/>
      <c r="AH13" s="218">
        <f>SUM(AI13:AN13)</f>
        <v>0</v>
      </c>
      <c r="AI13" s="176"/>
      <c r="AJ13" s="176"/>
      <c r="AK13" s="176"/>
      <c r="AL13" s="176"/>
      <c r="AM13" s="176"/>
      <c r="AN13" s="176"/>
      <c r="AO13" s="218">
        <f>SUM(AP13:AU13)</f>
        <v>0</v>
      </c>
      <c r="AP13" s="176"/>
      <c r="AQ13" s="176"/>
      <c r="AR13" s="176"/>
      <c r="AS13" s="176"/>
      <c r="AT13" s="176"/>
      <c r="AU13" s="176"/>
      <c r="AV13" s="176"/>
      <c r="AW13" s="176"/>
      <c r="AX13" s="178"/>
      <c r="AY13" s="178"/>
      <c r="BB13" s="143" t="s">
        <v>204</v>
      </c>
    </row>
    <row r="14" spans="1:57" ht="40.5" customHeight="1">
      <c r="A14" s="220" t="str">
        <f>IF(+'第６号（精算額調書）'!B13=0,"",+'第６号（精算額調書）'!B13)</f>
        <v/>
      </c>
      <c r="B14" s="221" t="str">
        <f>IF(+'第６号（精算額調書）'!C13=0,"",+'第６号（精算額調書）'!C13)</f>
        <v/>
      </c>
      <c r="C14" s="221" t="str">
        <f>IF(+'第６号（精算額調書）'!D13=0,"",+'第６号（精算額調書）'!D13)</f>
        <v/>
      </c>
      <c r="D14" s="171"/>
      <c r="E14" s="242"/>
      <c r="F14" s="232">
        <f>'第６号（精算額調書）'!$I$13</f>
        <v>0</v>
      </c>
      <c r="G14" s="246"/>
      <c r="H14" s="173"/>
      <c r="I14" s="172"/>
      <c r="J14" s="173"/>
      <c r="K14" s="174"/>
      <c r="L14" s="174"/>
      <c r="M14" s="174"/>
      <c r="N14" s="174"/>
      <c r="O14" s="174"/>
      <c r="P14" s="174"/>
      <c r="Q14" s="247"/>
      <c r="R14" s="248"/>
      <c r="S14" s="175"/>
      <c r="T14" s="175"/>
      <c r="U14" s="175"/>
      <c r="V14" s="175"/>
      <c r="W14" s="175"/>
      <c r="X14" s="176"/>
      <c r="Y14" s="177"/>
      <c r="Z14" s="177"/>
      <c r="AA14" s="218">
        <f>SUM(AB14:AG14)</f>
        <v>0</v>
      </c>
      <c r="AB14" s="176"/>
      <c r="AC14" s="176"/>
      <c r="AD14" s="176"/>
      <c r="AE14" s="176"/>
      <c r="AF14" s="176"/>
      <c r="AG14" s="176"/>
      <c r="AH14" s="218">
        <f>SUM(AI14:AN14)</f>
        <v>0</v>
      </c>
      <c r="AI14" s="176"/>
      <c r="AJ14" s="176"/>
      <c r="AK14" s="176"/>
      <c r="AL14" s="176"/>
      <c r="AM14" s="176"/>
      <c r="AN14" s="176"/>
      <c r="AO14" s="218">
        <f>SUM(AP14:AU14)</f>
        <v>0</v>
      </c>
      <c r="AP14" s="176"/>
      <c r="AQ14" s="176"/>
      <c r="AR14" s="176"/>
      <c r="AS14" s="176"/>
      <c r="AT14" s="176"/>
      <c r="AU14" s="176"/>
      <c r="AV14" s="176"/>
      <c r="AW14" s="176"/>
      <c r="AX14" s="178"/>
      <c r="AY14" s="178"/>
      <c r="BB14" s="143" t="s">
        <v>205</v>
      </c>
    </row>
    <row r="15" spans="1:57" ht="40.5" customHeight="1">
      <c r="A15" s="222" t="str">
        <f>IF(+'第６号（精算額調書）'!B14=0,"",+'第６号（精算額調書）'!B14)</f>
        <v/>
      </c>
      <c r="B15" s="223" t="str">
        <f>IF(+'第６号（精算額調書）'!C14=0,"",+'第６号（精算額調書）'!C14)</f>
        <v/>
      </c>
      <c r="C15" s="223" t="str">
        <f>IF(+'第６号（精算額調書）'!D14=0,"",+'第６号（精算額調書）'!D14)</f>
        <v/>
      </c>
      <c r="D15" s="179"/>
      <c r="E15" s="243"/>
      <c r="F15" s="233">
        <f>'第６号（精算額調書）'!$I$14</f>
        <v>0</v>
      </c>
      <c r="G15" s="249"/>
      <c r="H15" s="181"/>
      <c r="I15" s="180"/>
      <c r="J15" s="181"/>
      <c r="K15" s="182"/>
      <c r="L15" s="182"/>
      <c r="M15" s="182"/>
      <c r="N15" s="182"/>
      <c r="O15" s="182"/>
      <c r="P15" s="182"/>
      <c r="Q15" s="250"/>
      <c r="R15" s="251"/>
      <c r="S15" s="183"/>
      <c r="T15" s="183"/>
      <c r="U15" s="183"/>
      <c r="V15" s="183"/>
      <c r="W15" s="183"/>
      <c r="X15" s="184"/>
      <c r="Y15" s="185"/>
      <c r="Z15" s="185"/>
      <c r="AA15" s="219">
        <f>SUM(AB15:AG15)</f>
        <v>0</v>
      </c>
      <c r="AB15" s="184"/>
      <c r="AC15" s="184"/>
      <c r="AD15" s="184"/>
      <c r="AE15" s="184"/>
      <c r="AF15" s="184"/>
      <c r="AG15" s="184"/>
      <c r="AH15" s="219">
        <f>SUM(AI15:AN15)</f>
        <v>0</v>
      </c>
      <c r="AI15" s="184"/>
      <c r="AJ15" s="184"/>
      <c r="AK15" s="184"/>
      <c r="AL15" s="184"/>
      <c r="AM15" s="184"/>
      <c r="AN15" s="184"/>
      <c r="AO15" s="219">
        <f>SUM(AP15:AU15)</f>
        <v>0</v>
      </c>
      <c r="AP15" s="184"/>
      <c r="AQ15" s="184"/>
      <c r="AR15" s="184"/>
      <c r="AS15" s="184"/>
      <c r="AT15" s="184"/>
      <c r="AU15" s="184"/>
      <c r="AV15" s="184"/>
      <c r="AW15" s="184"/>
      <c r="AX15" s="186"/>
      <c r="AY15" s="186"/>
      <c r="BB15" s="143" t="s">
        <v>206</v>
      </c>
    </row>
    <row r="16" spans="1:57" s="188" customFormat="1" ht="54" customHeight="1">
      <c r="A16" s="187" t="s">
        <v>98</v>
      </c>
      <c r="B16" s="205">
        <f>COUNTA(B11:B15)</f>
        <v>5</v>
      </c>
      <c r="C16" s="206"/>
      <c r="D16" s="207">
        <f>SUM(D11:D15)</f>
        <v>0</v>
      </c>
      <c r="E16" s="207">
        <f t="shared" ref="E16:N16" si="0">SUM(E11:E15)</f>
        <v>0</v>
      </c>
      <c r="F16" s="230">
        <f t="shared" si="0"/>
        <v>0</v>
      </c>
      <c r="G16" s="208">
        <f t="shared" si="0"/>
        <v>0</v>
      </c>
      <c r="H16" s="209">
        <f t="shared" si="0"/>
        <v>0</v>
      </c>
      <c r="I16" s="208">
        <f t="shared" si="0"/>
        <v>0</v>
      </c>
      <c r="J16" s="209">
        <f t="shared" si="0"/>
        <v>0</v>
      </c>
      <c r="K16" s="210">
        <f t="shared" si="0"/>
        <v>0</v>
      </c>
      <c r="L16" s="210">
        <f t="shared" si="0"/>
        <v>0</v>
      </c>
      <c r="M16" s="210">
        <f t="shared" si="0"/>
        <v>0</v>
      </c>
      <c r="N16" s="210">
        <f t="shared" si="0"/>
        <v>0</v>
      </c>
      <c r="O16" s="210">
        <f>SUM(O11:O15)</f>
        <v>0</v>
      </c>
      <c r="P16" s="210">
        <f>SUM(P11:P15)</f>
        <v>0</v>
      </c>
      <c r="Q16" s="211"/>
      <c r="R16" s="212"/>
      <c r="S16" s="213">
        <f t="shared" ref="S16:X16" si="1">SUM(S11:S15)</f>
        <v>0</v>
      </c>
      <c r="T16" s="213">
        <f t="shared" si="1"/>
        <v>0</v>
      </c>
      <c r="U16" s="213">
        <f t="shared" si="1"/>
        <v>0</v>
      </c>
      <c r="V16" s="213">
        <f t="shared" si="1"/>
        <v>0</v>
      </c>
      <c r="W16" s="213">
        <f t="shared" si="1"/>
        <v>0</v>
      </c>
      <c r="X16" s="214">
        <f t="shared" si="1"/>
        <v>0</v>
      </c>
      <c r="Y16" s="215"/>
      <c r="Z16" s="215"/>
      <c r="AA16" s="216">
        <f t="shared" ref="AA16:AW16" si="2">SUM(AA11:AA15)</f>
        <v>0</v>
      </c>
      <c r="AB16" s="214">
        <f t="shared" si="2"/>
        <v>0</v>
      </c>
      <c r="AC16" s="214">
        <f t="shared" si="2"/>
        <v>0</v>
      </c>
      <c r="AD16" s="214">
        <f t="shared" si="2"/>
        <v>0</v>
      </c>
      <c r="AE16" s="214">
        <f t="shared" si="2"/>
        <v>0</v>
      </c>
      <c r="AF16" s="214">
        <f t="shared" si="2"/>
        <v>0</v>
      </c>
      <c r="AG16" s="214">
        <f t="shared" si="2"/>
        <v>0</v>
      </c>
      <c r="AH16" s="216">
        <f t="shared" si="2"/>
        <v>0</v>
      </c>
      <c r="AI16" s="214">
        <f t="shared" si="2"/>
        <v>0</v>
      </c>
      <c r="AJ16" s="214">
        <f t="shared" si="2"/>
        <v>0</v>
      </c>
      <c r="AK16" s="214">
        <f t="shared" si="2"/>
        <v>0</v>
      </c>
      <c r="AL16" s="214">
        <f t="shared" si="2"/>
        <v>0</v>
      </c>
      <c r="AM16" s="214">
        <f t="shared" si="2"/>
        <v>0</v>
      </c>
      <c r="AN16" s="214">
        <f t="shared" si="2"/>
        <v>0</v>
      </c>
      <c r="AO16" s="216">
        <f t="shared" si="2"/>
        <v>0</v>
      </c>
      <c r="AP16" s="214">
        <f t="shared" si="2"/>
        <v>0</v>
      </c>
      <c r="AQ16" s="214">
        <f t="shared" si="2"/>
        <v>0</v>
      </c>
      <c r="AR16" s="214">
        <f t="shared" si="2"/>
        <v>0</v>
      </c>
      <c r="AS16" s="214">
        <f t="shared" si="2"/>
        <v>0</v>
      </c>
      <c r="AT16" s="214">
        <f t="shared" si="2"/>
        <v>0</v>
      </c>
      <c r="AU16" s="214">
        <f t="shared" si="2"/>
        <v>0</v>
      </c>
      <c r="AV16" s="214">
        <f t="shared" si="2"/>
        <v>0</v>
      </c>
      <c r="AW16" s="214">
        <f t="shared" si="2"/>
        <v>0</v>
      </c>
      <c r="AX16" s="203"/>
      <c r="AY16" s="203"/>
      <c r="BA16" s="139"/>
      <c r="BB16" s="143" t="s">
        <v>207</v>
      </c>
      <c r="BC16" s="139"/>
      <c r="BD16" s="139"/>
      <c r="BE16" s="139"/>
    </row>
    <row r="17" spans="1:57" ht="20.25" customHeight="1">
      <c r="A17" s="147" t="s">
        <v>168</v>
      </c>
      <c r="B17" s="147"/>
      <c r="C17" s="147"/>
      <c r="D17" s="147"/>
      <c r="E17" s="147"/>
      <c r="F17" s="147"/>
      <c r="G17" s="147"/>
      <c r="H17" s="147"/>
      <c r="I17" s="147"/>
      <c r="J17" s="147"/>
      <c r="K17" s="56"/>
      <c r="L17" s="56"/>
      <c r="M17" s="56"/>
      <c r="N17" s="56"/>
      <c r="O17" s="56"/>
      <c r="P17" s="56"/>
      <c r="Q17" s="147"/>
      <c r="R17" s="189"/>
      <c r="S17" s="190"/>
      <c r="T17" s="190"/>
      <c r="U17" s="190"/>
      <c r="V17" s="190"/>
      <c r="W17" s="190"/>
      <c r="X17" s="190"/>
      <c r="Y17" s="190"/>
      <c r="Z17" s="190"/>
      <c r="AA17" s="191"/>
      <c r="AB17" s="190"/>
      <c r="AC17" s="190"/>
      <c r="AD17" s="192"/>
      <c r="AE17" s="192"/>
      <c r="AF17" s="192"/>
      <c r="AG17" s="192"/>
      <c r="AH17" s="191"/>
      <c r="AI17" s="190"/>
      <c r="AJ17" s="190"/>
      <c r="AK17" s="192"/>
      <c r="AL17" s="192"/>
      <c r="AM17" s="192"/>
      <c r="AN17" s="192"/>
      <c r="AO17" s="191"/>
      <c r="AP17" s="190"/>
      <c r="AQ17" s="190"/>
      <c r="AR17" s="192"/>
      <c r="AS17" s="192"/>
      <c r="AT17" s="192"/>
      <c r="AU17" s="192"/>
      <c r="AV17" s="192"/>
      <c r="AW17" s="190"/>
      <c r="AX17" s="190"/>
      <c r="AY17" s="190"/>
      <c r="BB17" s="143" t="s">
        <v>197</v>
      </c>
    </row>
    <row r="18" spans="1:57" ht="20.25" customHeight="1">
      <c r="A18" s="139" t="s">
        <v>169</v>
      </c>
      <c r="F18" s="140"/>
      <c r="G18" s="140"/>
      <c r="H18" s="140"/>
      <c r="I18" s="140"/>
      <c r="J18" s="140"/>
      <c r="R18" s="140"/>
      <c r="Z18" s="188"/>
      <c r="AA18" s="140"/>
      <c r="AD18" s="56"/>
      <c r="AE18" s="56"/>
      <c r="AF18" s="56"/>
      <c r="AG18" s="56"/>
      <c r="AH18" s="140"/>
      <c r="AK18" s="56"/>
      <c r="AL18" s="56"/>
      <c r="AM18" s="56"/>
      <c r="AN18" s="56"/>
      <c r="AO18" s="140"/>
      <c r="AR18" s="56"/>
      <c r="AS18" s="56"/>
      <c r="AT18" s="56"/>
      <c r="AU18" s="56"/>
      <c r="AV18" s="56"/>
      <c r="BB18" s="143" t="s">
        <v>209</v>
      </c>
    </row>
    <row r="19" spans="1:57" ht="20.25" customHeight="1">
      <c r="A19" s="139" t="s">
        <v>208</v>
      </c>
      <c r="R19" s="193"/>
      <c r="S19" s="147"/>
      <c r="T19" s="147"/>
      <c r="U19" s="147"/>
      <c r="V19" s="147"/>
      <c r="W19" s="147"/>
      <c r="X19" s="147"/>
      <c r="Y19" s="194"/>
      <c r="Z19" s="194"/>
      <c r="AA19" s="195"/>
      <c r="AB19" s="147"/>
      <c r="AC19" s="147"/>
      <c r="AD19" s="56"/>
      <c r="AE19" s="56"/>
      <c r="AF19" s="56"/>
      <c r="AG19" s="56"/>
      <c r="AH19" s="195"/>
      <c r="AI19" s="147"/>
      <c r="AJ19" s="147"/>
      <c r="AK19" s="56"/>
      <c r="AL19" s="56"/>
      <c r="AM19" s="56"/>
      <c r="AN19" s="56"/>
      <c r="AO19" s="195"/>
      <c r="AP19" s="147"/>
      <c r="AQ19" s="147"/>
      <c r="AR19" s="56"/>
      <c r="AS19" s="56"/>
      <c r="AT19" s="56"/>
      <c r="AU19" s="56"/>
      <c r="AV19" s="56"/>
      <c r="AW19" s="147"/>
      <c r="AX19" s="147"/>
      <c r="AY19" s="147"/>
      <c r="BB19" s="143" t="s">
        <v>210</v>
      </c>
    </row>
    <row r="20" spans="1:57" s="204" customFormat="1" ht="20.25" customHeight="1">
      <c r="A20" s="140" t="s">
        <v>213</v>
      </c>
      <c r="B20" s="140"/>
      <c r="C20" s="140"/>
      <c r="D20" s="140"/>
      <c r="E20" s="140"/>
      <c r="F20" s="140"/>
      <c r="G20" s="140"/>
      <c r="H20" s="140"/>
      <c r="I20" s="140"/>
      <c r="J20" s="140"/>
      <c r="K20" s="140"/>
      <c r="L20" s="140"/>
      <c r="M20" s="140"/>
      <c r="N20" s="140"/>
      <c r="O20" s="140"/>
      <c r="P20" s="140"/>
      <c r="Q20" s="140"/>
      <c r="R20" s="140"/>
      <c r="S20" s="140"/>
      <c r="T20" s="140"/>
      <c r="U20" s="140"/>
      <c r="V20" s="140"/>
      <c r="W20" s="140"/>
      <c r="X20" s="140"/>
      <c r="Y20" s="140"/>
      <c r="Z20" s="142"/>
      <c r="AA20" s="140"/>
      <c r="AB20" s="140"/>
      <c r="AC20" s="140"/>
      <c r="AD20" s="56"/>
      <c r="AE20" s="56"/>
      <c r="AF20" s="56"/>
      <c r="AG20" s="56"/>
      <c r="AH20" s="140"/>
      <c r="AI20" s="140"/>
      <c r="AJ20" s="140"/>
      <c r="AK20" s="56"/>
      <c r="AL20" s="56"/>
      <c r="AM20" s="56"/>
      <c r="AN20" s="56"/>
      <c r="AO20" s="140"/>
      <c r="AP20" s="140"/>
      <c r="AQ20" s="140"/>
      <c r="AR20" s="56"/>
      <c r="AS20" s="56"/>
      <c r="AT20" s="56"/>
      <c r="AU20" s="56"/>
      <c r="AV20" s="56"/>
      <c r="AW20" s="139"/>
      <c r="AX20" s="139"/>
      <c r="AY20" s="139"/>
      <c r="BA20" s="139"/>
      <c r="BB20" s="190"/>
      <c r="BC20" s="139"/>
      <c r="BD20" s="139"/>
      <c r="BE20" s="139"/>
    </row>
    <row r="21" spans="1:57" s="204" customFormat="1" ht="20.25" customHeight="1">
      <c r="A21" s="140" t="s">
        <v>214</v>
      </c>
      <c r="B21" s="140"/>
      <c r="C21" s="140"/>
      <c r="D21" s="140"/>
      <c r="E21" s="140"/>
      <c r="F21" s="140"/>
      <c r="G21" s="140"/>
      <c r="H21" s="140"/>
      <c r="I21" s="140"/>
      <c r="J21" s="140"/>
      <c r="K21" s="140"/>
      <c r="L21" s="140"/>
      <c r="M21" s="140"/>
      <c r="N21" s="140"/>
      <c r="O21" s="140"/>
      <c r="P21" s="140"/>
      <c r="Q21" s="140"/>
      <c r="R21" s="140"/>
      <c r="S21" s="140"/>
      <c r="T21" s="140"/>
      <c r="U21" s="140"/>
      <c r="V21" s="140"/>
      <c r="W21" s="140"/>
      <c r="X21" s="140"/>
      <c r="Y21" s="140"/>
      <c r="Z21" s="142"/>
      <c r="AA21" s="140"/>
      <c r="AB21" s="140"/>
      <c r="AC21" s="140"/>
      <c r="AD21" s="56"/>
      <c r="AE21" s="56"/>
      <c r="AF21" s="56"/>
      <c r="AG21" s="56"/>
      <c r="AH21" s="140"/>
      <c r="AI21" s="140"/>
      <c r="AJ21" s="140"/>
      <c r="AK21" s="56"/>
      <c r="AL21" s="56"/>
      <c r="AM21" s="56"/>
      <c r="AN21" s="56"/>
      <c r="AO21" s="140"/>
      <c r="AP21" s="140"/>
      <c r="AQ21" s="140"/>
      <c r="AR21" s="56"/>
      <c r="AS21" s="56"/>
      <c r="AT21" s="56"/>
      <c r="AU21" s="56"/>
      <c r="AV21" s="56"/>
      <c r="AW21" s="139"/>
      <c r="AX21" s="139"/>
      <c r="AY21" s="139"/>
      <c r="BA21" s="139"/>
      <c r="BB21" s="139"/>
      <c r="BC21" s="139"/>
      <c r="BD21" s="139"/>
      <c r="BE21" s="139"/>
    </row>
    <row r="22" spans="1:57" s="204" customFormat="1" ht="20.25" customHeight="1">
      <c r="A22" s="140" t="s">
        <v>215</v>
      </c>
      <c r="B22" s="140"/>
      <c r="C22" s="140"/>
      <c r="D22" s="140"/>
      <c r="E22" s="140"/>
      <c r="F22" s="140"/>
      <c r="G22" s="140"/>
      <c r="H22" s="140"/>
      <c r="I22" s="140"/>
      <c r="J22" s="140"/>
      <c r="K22" s="140"/>
      <c r="L22" s="140"/>
      <c r="M22" s="140"/>
      <c r="N22" s="140"/>
      <c r="O22" s="140"/>
      <c r="P22" s="140"/>
      <c r="Q22" s="140"/>
      <c r="R22" s="140"/>
      <c r="S22" s="140"/>
      <c r="T22" s="140"/>
      <c r="U22" s="140"/>
      <c r="V22" s="140"/>
      <c r="W22" s="140"/>
      <c r="X22" s="140"/>
      <c r="Y22" s="140"/>
      <c r="Z22" s="142"/>
      <c r="AA22" s="140"/>
      <c r="AB22" s="140"/>
      <c r="AC22" s="140"/>
      <c r="AD22" s="56"/>
      <c r="AE22" s="56"/>
      <c r="AF22" s="56"/>
      <c r="AG22" s="56"/>
      <c r="AH22" s="140"/>
      <c r="AI22" s="140"/>
      <c r="AJ22" s="140"/>
      <c r="AK22" s="56"/>
      <c r="AL22" s="56"/>
      <c r="AM22" s="56"/>
      <c r="AN22" s="56"/>
      <c r="AO22" s="140"/>
      <c r="AP22" s="140"/>
      <c r="AQ22" s="140"/>
      <c r="AR22" s="56"/>
      <c r="AS22" s="56"/>
      <c r="AT22" s="56"/>
      <c r="AU22" s="56"/>
      <c r="AV22" s="56"/>
      <c r="AW22" s="139"/>
      <c r="AX22" s="139"/>
      <c r="AY22" s="139"/>
      <c r="BA22" s="139"/>
      <c r="BB22" s="139"/>
      <c r="BC22" s="139"/>
      <c r="BD22" s="139"/>
      <c r="BE22" s="139"/>
    </row>
    <row r="23" spans="1:57" s="204" customFormat="1" ht="20.25" customHeight="1">
      <c r="A23" s="140" t="s">
        <v>170</v>
      </c>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2"/>
      <c r="AA23" s="140"/>
      <c r="AB23" s="140"/>
      <c r="AC23" s="140"/>
      <c r="AD23" s="56"/>
      <c r="AE23" s="56"/>
      <c r="AF23" s="56"/>
      <c r="AG23" s="56"/>
      <c r="AH23" s="140"/>
      <c r="AI23" s="140"/>
      <c r="AJ23" s="140"/>
      <c r="AK23" s="56"/>
      <c r="AL23" s="56"/>
      <c r="AM23" s="56"/>
      <c r="AN23" s="56"/>
      <c r="AO23" s="140"/>
      <c r="AP23" s="140"/>
      <c r="AQ23" s="140"/>
      <c r="AR23" s="56"/>
      <c r="AS23" s="56"/>
      <c r="AT23" s="56"/>
      <c r="AU23" s="56"/>
      <c r="AV23" s="56"/>
      <c r="AW23" s="139"/>
      <c r="AX23" s="139"/>
      <c r="AY23" s="139"/>
    </row>
    <row r="24" spans="1:57" ht="20.25" customHeight="1">
      <c r="A24" s="139" t="s">
        <v>211</v>
      </c>
      <c r="R24" s="193"/>
      <c r="S24" s="147"/>
      <c r="T24" s="147"/>
      <c r="U24" s="147"/>
      <c r="V24" s="147"/>
      <c r="W24" s="147"/>
      <c r="X24" s="147"/>
      <c r="Y24" s="194"/>
      <c r="Z24" s="194"/>
      <c r="AA24" s="195"/>
      <c r="AB24" s="147"/>
      <c r="AC24" s="147"/>
      <c r="AD24" s="56"/>
      <c r="AE24" s="56"/>
      <c r="AF24" s="56"/>
      <c r="AG24" s="56"/>
      <c r="AH24" s="195"/>
      <c r="AI24" s="147"/>
      <c r="AJ24" s="147"/>
      <c r="AK24" s="56"/>
      <c r="AL24" s="56"/>
      <c r="AM24" s="56"/>
      <c r="AN24" s="56"/>
      <c r="AO24" s="195"/>
      <c r="AP24" s="147"/>
      <c r="AQ24" s="147"/>
      <c r="AR24" s="56"/>
      <c r="AS24" s="56"/>
      <c r="AT24" s="56"/>
      <c r="AU24" s="56"/>
      <c r="AV24" s="56"/>
      <c r="AW24" s="147"/>
      <c r="AX24" s="147"/>
      <c r="AY24" s="147"/>
      <c r="BA24" s="204"/>
      <c r="BB24" s="204"/>
      <c r="BC24" s="204"/>
      <c r="BD24" s="204"/>
      <c r="BE24" s="204"/>
    </row>
    <row r="25" spans="1:57" ht="20.25" customHeight="1">
      <c r="A25" s="139" t="s">
        <v>171</v>
      </c>
      <c r="R25" s="193"/>
      <c r="S25" s="147"/>
      <c r="T25" s="147"/>
      <c r="U25" s="147"/>
      <c r="V25" s="147"/>
      <c r="W25" s="147"/>
      <c r="X25" s="147"/>
      <c r="Y25" s="194"/>
      <c r="Z25" s="194"/>
      <c r="AA25" s="195"/>
      <c r="AB25" s="147"/>
      <c r="AC25" s="147"/>
      <c r="AD25" s="147"/>
      <c r="AE25" s="147"/>
      <c r="AF25" s="147"/>
      <c r="AG25" s="147"/>
      <c r="AH25" s="195"/>
      <c r="AI25" s="147"/>
      <c r="AJ25" s="147"/>
      <c r="AK25" s="147"/>
      <c r="AL25" s="147"/>
      <c r="AM25" s="147"/>
      <c r="AN25" s="147"/>
      <c r="AO25" s="195"/>
      <c r="AP25" s="147"/>
      <c r="AQ25" s="147"/>
      <c r="AR25" s="147"/>
      <c r="AS25" s="147"/>
      <c r="AT25" s="147"/>
      <c r="AU25" s="147"/>
      <c r="AV25" s="147"/>
      <c r="AW25" s="147"/>
      <c r="AX25" s="147"/>
      <c r="AY25" s="147"/>
      <c r="BA25" s="204"/>
      <c r="BB25" s="204"/>
      <c r="BC25" s="204"/>
      <c r="BD25" s="204"/>
      <c r="BE25" s="204"/>
    </row>
    <row r="26" spans="1:57" ht="20.25" customHeight="1">
      <c r="B26" s="139" t="s">
        <v>172</v>
      </c>
      <c r="R26" s="193"/>
      <c r="S26" s="147"/>
      <c r="T26" s="147"/>
      <c r="U26" s="147"/>
      <c r="V26" s="147"/>
      <c r="W26" s="147"/>
      <c r="X26" s="147"/>
      <c r="Y26" s="194"/>
      <c r="Z26" s="194"/>
      <c r="AA26" s="195"/>
      <c r="AB26" s="147"/>
      <c r="AC26" s="147"/>
      <c r="AD26" s="147"/>
      <c r="AE26" s="147"/>
      <c r="AF26" s="147"/>
      <c r="AG26" s="147"/>
      <c r="AH26" s="195"/>
      <c r="AI26" s="147"/>
      <c r="AJ26" s="147"/>
      <c r="AK26" s="147"/>
      <c r="AL26" s="147"/>
      <c r="AM26" s="147"/>
      <c r="AN26" s="147"/>
      <c r="AO26" s="195"/>
      <c r="AP26" s="147"/>
      <c r="AQ26" s="147"/>
      <c r="AR26" s="147"/>
      <c r="AS26" s="147"/>
      <c r="AT26" s="147"/>
      <c r="AU26" s="147"/>
      <c r="AV26" s="147"/>
      <c r="AW26" s="147"/>
      <c r="AX26" s="147"/>
      <c r="AY26" s="147"/>
      <c r="BA26" s="204"/>
      <c r="BB26" s="204"/>
      <c r="BC26" s="204"/>
      <c r="BD26" s="204"/>
      <c r="BE26" s="204"/>
    </row>
    <row r="27" spans="1:57" ht="20.25" customHeight="1">
      <c r="B27" s="139" t="s">
        <v>173</v>
      </c>
      <c r="R27" s="196"/>
      <c r="S27" s="147"/>
      <c r="T27" s="147"/>
      <c r="U27" s="147"/>
      <c r="V27" s="147"/>
      <c r="W27" s="147"/>
      <c r="X27" s="147"/>
      <c r="Y27" s="147"/>
      <c r="Z27" s="147"/>
      <c r="AA27" s="197"/>
      <c r="AB27" s="147"/>
      <c r="AC27" s="147"/>
      <c r="AD27" s="147"/>
      <c r="AE27" s="147"/>
      <c r="AF27" s="147"/>
      <c r="AG27" s="147"/>
      <c r="AH27" s="197"/>
      <c r="AI27" s="147"/>
      <c r="AJ27" s="147"/>
      <c r="AK27" s="147"/>
      <c r="AL27" s="147"/>
      <c r="AM27" s="147"/>
      <c r="AN27" s="147"/>
      <c r="AO27" s="197"/>
      <c r="AP27" s="147"/>
      <c r="AQ27" s="147"/>
      <c r="AR27" s="147"/>
      <c r="AS27" s="147"/>
      <c r="AT27" s="147"/>
      <c r="AU27" s="147"/>
      <c r="AV27" s="147"/>
      <c r="AW27" s="147"/>
      <c r="AX27" s="147"/>
      <c r="AY27" s="147"/>
      <c r="BA27" s="204"/>
      <c r="BB27" s="204"/>
      <c r="BC27" s="204"/>
      <c r="BD27" s="204"/>
      <c r="BE27" s="204"/>
    </row>
    <row r="28" spans="1:57" ht="20.25" customHeight="1">
      <c r="A28" s="139" t="s">
        <v>212</v>
      </c>
      <c r="R28" s="196"/>
      <c r="S28" s="147"/>
      <c r="T28" s="147"/>
      <c r="U28" s="147"/>
      <c r="V28" s="147"/>
      <c r="W28" s="147"/>
      <c r="X28" s="147"/>
      <c r="Y28" s="147"/>
      <c r="Z28" s="147"/>
      <c r="AA28" s="197"/>
      <c r="AB28" s="147"/>
      <c r="AC28" s="147"/>
      <c r="AD28" s="147"/>
      <c r="AE28" s="147"/>
      <c r="AF28" s="147"/>
      <c r="AG28" s="147"/>
      <c r="AH28" s="197"/>
      <c r="AI28" s="147"/>
      <c r="AJ28" s="147"/>
      <c r="AK28" s="147"/>
      <c r="AL28" s="147"/>
      <c r="AM28" s="147"/>
      <c r="AN28" s="147"/>
      <c r="AO28" s="197"/>
      <c r="AP28" s="147"/>
      <c r="AQ28" s="147"/>
      <c r="AR28" s="147"/>
      <c r="AS28" s="147"/>
      <c r="AT28" s="147"/>
      <c r="AU28" s="147"/>
      <c r="AV28" s="147"/>
      <c r="AW28" s="147"/>
      <c r="AX28" s="147"/>
      <c r="AY28" s="147"/>
      <c r="BA28" s="204"/>
      <c r="BB28" s="204"/>
      <c r="BC28" s="204"/>
      <c r="BD28" s="204"/>
      <c r="BE28" s="204"/>
    </row>
    <row r="29" spans="1:57" ht="20.25" customHeight="1">
      <c r="A29" s="139" t="s">
        <v>174</v>
      </c>
      <c r="R29" s="196"/>
      <c r="S29" s="147"/>
      <c r="T29" s="147"/>
      <c r="U29" s="147"/>
      <c r="V29" s="147"/>
      <c r="W29" s="147"/>
      <c r="X29" s="147"/>
      <c r="Y29" s="147"/>
      <c r="Z29" s="147"/>
      <c r="AA29" s="197"/>
      <c r="AB29" s="147"/>
      <c r="AC29" s="147"/>
      <c r="AD29" s="147"/>
      <c r="AE29" s="147"/>
      <c r="AF29" s="147"/>
      <c r="AG29" s="147"/>
      <c r="AH29" s="197"/>
      <c r="AI29" s="147"/>
      <c r="AJ29" s="147"/>
      <c r="AK29" s="147"/>
      <c r="AL29" s="147"/>
      <c r="AM29" s="147"/>
      <c r="AN29" s="147"/>
      <c r="AO29" s="197"/>
      <c r="AP29" s="147"/>
      <c r="AQ29" s="147"/>
      <c r="AR29" s="147"/>
      <c r="AS29" s="147"/>
      <c r="AT29" s="147"/>
      <c r="AU29" s="147"/>
      <c r="AV29" s="147"/>
      <c r="AW29" s="147"/>
      <c r="AX29" s="147"/>
      <c r="AY29" s="147"/>
      <c r="BA29" s="204"/>
      <c r="BB29" s="204"/>
      <c r="BC29" s="204"/>
      <c r="BD29" s="204"/>
      <c r="BE29" s="204"/>
    </row>
    <row r="30" spans="1:57" ht="20.25" customHeight="1">
      <c r="B30" s="139" t="s">
        <v>175</v>
      </c>
      <c r="R30" s="193"/>
      <c r="S30" s="147"/>
      <c r="T30" s="147"/>
      <c r="U30" s="147"/>
      <c r="V30" s="147"/>
      <c r="W30" s="147"/>
      <c r="X30" s="147"/>
      <c r="Y30" s="194"/>
      <c r="Z30" s="194"/>
      <c r="AA30" s="195"/>
      <c r="AB30" s="147"/>
      <c r="AC30" s="147"/>
      <c r="AD30" s="147"/>
      <c r="AE30" s="56"/>
      <c r="AF30" s="56"/>
      <c r="AG30" s="56"/>
      <c r="AH30" s="195"/>
      <c r="AI30" s="147"/>
      <c r="AJ30" s="147"/>
      <c r="AK30" s="147"/>
      <c r="AL30" s="56"/>
      <c r="AM30" s="56"/>
      <c r="AN30" s="56"/>
      <c r="AO30" s="195"/>
      <c r="AP30" s="147"/>
      <c r="AQ30" s="147"/>
      <c r="AR30" s="147"/>
      <c r="AS30" s="56"/>
      <c r="AT30" s="56"/>
      <c r="AU30" s="56"/>
      <c r="AV30" s="56"/>
      <c r="AW30" s="56"/>
      <c r="AX30" s="56"/>
      <c r="AY30" s="56"/>
    </row>
    <row r="31" spans="1:57" ht="20.25" customHeight="1">
      <c r="B31" s="139" t="s">
        <v>176</v>
      </c>
      <c r="R31" s="193"/>
      <c r="S31" s="147"/>
      <c r="T31" s="147"/>
      <c r="U31" s="147"/>
      <c r="V31" s="147"/>
      <c r="W31" s="147"/>
      <c r="X31" s="147"/>
      <c r="Y31" s="194"/>
      <c r="Z31" s="194"/>
      <c r="AA31" s="195"/>
      <c r="AB31" s="147"/>
      <c r="AC31" s="147"/>
      <c r="AD31" s="147"/>
      <c r="AE31" s="56"/>
      <c r="AF31" s="56"/>
      <c r="AG31" s="56"/>
      <c r="AH31" s="195"/>
      <c r="AI31" s="147"/>
      <c r="AJ31" s="147"/>
      <c r="AK31" s="147"/>
      <c r="AL31" s="56"/>
      <c r="AM31" s="56"/>
      <c r="AN31" s="56"/>
      <c r="AO31" s="195"/>
      <c r="AP31" s="147"/>
      <c r="AQ31" s="147"/>
      <c r="AR31" s="147"/>
      <c r="AS31" s="56"/>
      <c r="AT31" s="56"/>
      <c r="AU31" s="56"/>
      <c r="AV31" s="56"/>
      <c r="AW31" s="56"/>
      <c r="AX31" s="56"/>
      <c r="AY31" s="56"/>
    </row>
    <row r="32" spans="1:57" s="252" customFormat="1" ht="20.25" customHeight="1">
      <c r="A32" s="252" t="s">
        <v>244</v>
      </c>
      <c r="Z32" s="142"/>
      <c r="AK32" s="141"/>
    </row>
    <row r="33" spans="1:51" s="252" customFormat="1" ht="20.25" customHeight="1">
      <c r="A33" s="252" t="s">
        <v>245</v>
      </c>
      <c r="Z33" s="142"/>
      <c r="AK33" s="141"/>
    </row>
    <row r="34" spans="1:51" ht="20.25" customHeight="1">
      <c r="A34" s="139" t="s">
        <v>177</v>
      </c>
      <c r="R34" s="196"/>
      <c r="S34" s="147"/>
      <c r="T34" s="147"/>
      <c r="U34" s="147"/>
      <c r="V34" s="147"/>
      <c r="W34" s="147"/>
      <c r="X34" s="147"/>
      <c r="Y34" s="147"/>
      <c r="Z34" s="147"/>
      <c r="AA34" s="197"/>
      <c r="AB34" s="147"/>
      <c r="AC34" s="147"/>
      <c r="AD34" s="147"/>
      <c r="AE34" s="56"/>
      <c r="AF34" s="56"/>
      <c r="AG34" s="56"/>
      <c r="AH34" s="197"/>
      <c r="AI34" s="147"/>
      <c r="AJ34" s="147"/>
      <c r="AK34" s="147"/>
      <c r="AL34" s="56"/>
      <c r="AM34" s="56"/>
      <c r="AN34" s="56"/>
      <c r="AO34" s="197"/>
      <c r="AP34" s="147"/>
      <c r="AQ34" s="147"/>
      <c r="AR34" s="147"/>
      <c r="AS34" s="56"/>
      <c r="AT34" s="56"/>
      <c r="AU34" s="56"/>
      <c r="AV34" s="56"/>
      <c r="AW34" s="56"/>
      <c r="AX34" s="56"/>
      <c r="AY34" s="56"/>
    </row>
    <row r="35" spans="1:51" ht="20.25" customHeight="1">
      <c r="A35" s="140" t="s">
        <v>178</v>
      </c>
      <c r="B35" s="140"/>
      <c r="C35" s="140"/>
      <c r="D35" s="140"/>
      <c r="E35" s="140"/>
      <c r="F35" s="140"/>
      <c r="G35" s="140"/>
      <c r="H35" s="140"/>
      <c r="I35" s="140"/>
      <c r="J35" s="140"/>
      <c r="Q35" s="140"/>
      <c r="R35" s="196"/>
      <c r="S35" s="147"/>
      <c r="T35" s="147"/>
      <c r="U35" s="147"/>
      <c r="V35" s="147"/>
      <c r="W35" s="147"/>
      <c r="X35" s="147"/>
      <c r="Y35" s="147"/>
      <c r="Z35" s="147"/>
      <c r="AA35" s="197"/>
      <c r="AB35" s="147"/>
      <c r="AC35" s="147"/>
      <c r="AD35" s="147"/>
      <c r="AE35" s="56"/>
      <c r="AF35" s="56"/>
      <c r="AG35" s="56"/>
      <c r="AH35" s="197"/>
      <c r="AI35" s="147"/>
      <c r="AJ35" s="147"/>
      <c r="AK35" s="147"/>
      <c r="AL35" s="56"/>
      <c r="AM35" s="56"/>
      <c r="AN35" s="56"/>
      <c r="AO35" s="197"/>
      <c r="AP35" s="147"/>
      <c r="AQ35" s="147"/>
      <c r="AR35" s="147"/>
      <c r="AS35" s="56"/>
      <c r="AT35" s="56"/>
      <c r="AU35" s="56"/>
      <c r="AV35" s="56"/>
      <c r="AW35" s="56"/>
      <c r="AX35" s="56"/>
      <c r="AY35" s="56"/>
    </row>
    <row r="36" spans="1:51" ht="20.25" customHeight="1">
      <c r="A36" s="139" t="s">
        <v>179</v>
      </c>
      <c r="R36" s="193"/>
      <c r="S36" s="147"/>
      <c r="T36" s="147"/>
      <c r="U36" s="147"/>
      <c r="V36" s="147"/>
      <c r="W36" s="147"/>
      <c r="X36" s="147"/>
      <c r="Y36" s="194"/>
      <c r="Z36" s="194"/>
      <c r="AA36" s="195"/>
      <c r="AB36" s="147"/>
      <c r="AC36" s="147"/>
      <c r="AD36" s="147"/>
      <c r="AE36" s="147"/>
      <c r="AF36" s="147"/>
      <c r="AG36" s="147"/>
      <c r="AH36" s="195"/>
      <c r="AI36" s="147"/>
      <c r="AJ36" s="147"/>
      <c r="AK36" s="147"/>
      <c r="AL36" s="147"/>
      <c r="AM36" s="147"/>
      <c r="AN36" s="147"/>
      <c r="AO36" s="195"/>
      <c r="AP36" s="147"/>
      <c r="AQ36" s="147"/>
      <c r="AR36" s="147"/>
      <c r="AS36" s="147"/>
      <c r="AT36" s="147"/>
      <c r="AU36" s="147"/>
      <c r="AV36" s="147"/>
      <c r="AW36" s="147"/>
      <c r="AX36" s="147"/>
      <c r="AY36" s="147"/>
    </row>
    <row r="37" spans="1:51" ht="20.25" customHeight="1">
      <c r="A37" s="147" t="s">
        <v>180</v>
      </c>
      <c r="B37" s="147"/>
      <c r="C37" s="147"/>
      <c r="D37" s="147"/>
      <c r="E37" s="147"/>
      <c r="F37" s="147"/>
      <c r="G37" s="147"/>
      <c r="H37" s="147"/>
      <c r="I37" s="147"/>
      <c r="J37" s="147"/>
      <c r="K37" s="198"/>
      <c r="L37" s="198"/>
      <c r="M37" s="198"/>
      <c r="N37" s="198"/>
      <c r="O37" s="198"/>
      <c r="P37" s="198"/>
      <c r="Q37" s="199"/>
      <c r="R37" s="193"/>
      <c r="S37" s="147"/>
      <c r="T37" s="147"/>
      <c r="U37" s="147"/>
      <c r="V37" s="147"/>
      <c r="W37" s="147"/>
      <c r="X37" s="147"/>
      <c r="Y37" s="194"/>
      <c r="Z37" s="194"/>
      <c r="AA37" s="195"/>
      <c r="AB37" s="147"/>
      <c r="AC37" s="147"/>
      <c r="AD37" s="147"/>
      <c r="AE37" s="147"/>
      <c r="AF37" s="147"/>
      <c r="AG37" s="147"/>
      <c r="AH37" s="195"/>
      <c r="AI37" s="147"/>
      <c r="AJ37" s="147"/>
      <c r="AK37" s="147"/>
      <c r="AL37" s="147"/>
      <c r="AM37" s="147"/>
      <c r="AN37" s="147"/>
      <c r="AO37" s="195"/>
      <c r="AP37" s="147"/>
      <c r="AQ37" s="147"/>
      <c r="AR37" s="147"/>
      <c r="AS37" s="147"/>
      <c r="AT37" s="147"/>
      <c r="AU37" s="147"/>
      <c r="AV37" s="147"/>
      <c r="AW37" s="147"/>
      <c r="AX37" s="147"/>
      <c r="AY37" s="147"/>
    </row>
    <row r="38" spans="1:51" ht="20.25" customHeight="1">
      <c r="R38" s="196"/>
      <c r="S38" s="147"/>
      <c r="T38" s="147"/>
      <c r="U38" s="147"/>
      <c r="V38" s="147"/>
      <c r="W38" s="147"/>
      <c r="X38" s="147"/>
      <c r="Y38" s="147"/>
      <c r="Z38" s="147"/>
      <c r="AA38" s="197"/>
      <c r="AB38" s="147"/>
      <c r="AC38" s="147"/>
      <c r="AD38" s="147"/>
      <c r="AE38" s="147"/>
      <c r="AF38" s="147"/>
      <c r="AG38" s="147"/>
      <c r="AH38" s="197"/>
      <c r="AI38" s="147"/>
      <c r="AJ38" s="147"/>
      <c r="AK38" s="147"/>
      <c r="AL38" s="147"/>
      <c r="AM38" s="147"/>
      <c r="AN38" s="147"/>
      <c r="AO38" s="197"/>
      <c r="AP38" s="147"/>
      <c r="AQ38" s="147"/>
      <c r="AR38" s="147"/>
      <c r="AS38" s="147"/>
      <c r="AT38" s="147"/>
      <c r="AU38" s="147"/>
      <c r="AV38" s="147"/>
      <c r="AW38" s="147"/>
      <c r="AX38" s="147"/>
      <c r="AY38" s="147"/>
    </row>
    <row r="39" spans="1:51" ht="20.25" customHeight="1"/>
    <row r="40" spans="1:51" ht="20.25" customHeight="1"/>
    <row r="41" spans="1:51" ht="20.25" customHeight="1"/>
    <row r="42" spans="1:51" ht="20.25" customHeight="1"/>
  </sheetData>
  <mergeCells count="58">
    <mergeCell ref="H6:H9"/>
    <mergeCell ref="J6:J9"/>
    <mergeCell ref="A2:AY2"/>
    <mergeCell ref="AQ3:AR3"/>
    <mergeCell ref="AX4:AY4"/>
    <mergeCell ref="A5:A9"/>
    <mergeCell ref="B5:B9"/>
    <mergeCell ref="C5:C9"/>
    <mergeCell ref="D5:D9"/>
    <mergeCell ref="E5:E9"/>
    <mergeCell ref="F5:F9"/>
    <mergeCell ref="G5:G9"/>
    <mergeCell ref="I5:I9"/>
    <mergeCell ref="K5:K9"/>
    <mergeCell ref="L5:L9"/>
    <mergeCell ref="M5:M9"/>
    <mergeCell ref="AB7:AG7"/>
    <mergeCell ref="AH7:AH9"/>
    <mergeCell ref="O5:O9"/>
    <mergeCell ref="P5:P9"/>
    <mergeCell ref="Q5:Q9"/>
    <mergeCell ref="R5:R9"/>
    <mergeCell ref="S5:X7"/>
    <mergeCell ref="S8:T8"/>
    <mergeCell ref="AF8:AF9"/>
    <mergeCell ref="AG8:AG9"/>
    <mergeCell ref="N5:N9"/>
    <mergeCell ref="U8:V8"/>
    <mergeCell ref="W8:X8"/>
    <mergeCell ref="AB8:AB9"/>
    <mergeCell ref="AC8:AC9"/>
    <mergeCell ref="Y5:Y9"/>
    <mergeCell ref="Z5:Z9"/>
    <mergeCell ref="AA5:AX5"/>
    <mergeCell ref="AI7:AN7"/>
    <mergeCell ref="AO7:AO9"/>
    <mergeCell ref="AK8:AK9"/>
    <mergeCell ref="AP7:AU7"/>
    <mergeCell ref="AS8:AS9"/>
    <mergeCell ref="AT8:AT9"/>
    <mergeCell ref="AU8:AU9"/>
    <mergeCell ref="AE8:AE9"/>
    <mergeCell ref="AI8:AI9"/>
    <mergeCell ref="AJ8:AJ9"/>
    <mergeCell ref="AS3:AY3"/>
    <mergeCell ref="AL8:AL9"/>
    <mergeCell ref="AM8:AM9"/>
    <mergeCell ref="AN8:AN9"/>
    <mergeCell ref="AP8:AP9"/>
    <mergeCell ref="AQ8:AQ9"/>
    <mergeCell ref="AR8:AR9"/>
    <mergeCell ref="AY5:AY9"/>
    <mergeCell ref="AA6:AU6"/>
    <mergeCell ref="AV6:AV9"/>
    <mergeCell ref="AW6:AW9"/>
    <mergeCell ref="AX6:AX9"/>
    <mergeCell ref="AD8:AD9"/>
    <mergeCell ref="AA7:AA9"/>
  </mergeCells>
  <phoneticPr fontId="3"/>
  <dataValidations count="13">
    <dataValidation type="list" imeMode="halfAlpha" allowBlank="1" showInputMessage="1" showErrorMessage="1" sqref="Q12:Q15">
      <formula1>$BC$1:$BC$10</formula1>
    </dataValidation>
    <dataValidation type="list" allowBlank="1" showInputMessage="1" showErrorMessage="1" sqref="Y11:Z15 R11:R15">
      <formula1>$BD$1:$BD$2</formula1>
    </dataValidation>
    <dataValidation type="list" allowBlank="1" showInputMessage="1" showErrorMessage="1" sqref="C12:C15">
      <formula1>$BB$1:$BB$20</formula1>
    </dataValidation>
    <dataValidation type="list" allowBlank="1" showInputMessage="1" showErrorMessage="1" sqref="AX11:AX15">
      <formula1>$BE$1:$BE$7</formula1>
    </dataValidation>
    <dataValidation type="list" allowBlank="1" showInputMessage="1" showErrorMessage="1" sqref="R30:R31 R19 R24:R26 R16 R36:R37">
      <formula1>$BC$10:$BC$12</formula1>
    </dataValidation>
    <dataValidation type="list" allowBlank="1" showInputMessage="1" showErrorMessage="1" sqref="Y30:Z31 Y36:Z37 Y16:Z16 Y24:Z26 Y19:Z19">
      <formula1>#REF!</formula1>
    </dataValidation>
    <dataValidation type="list" allowBlank="1" showInputMessage="1" showErrorMessage="1" sqref="AX30:AX31 AX19 AX24:AX26 AX16 AX36:AX37">
      <formula1>$BD$10:$BD$11</formula1>
    </dataValidation>
    <dataValidation type="whole" imeMode="halfAlpha" allowBlank="1" showInputMessage="1" showErrorMessage="1" sqref="AV24:AV26 AV36:AV37 AV30:AV31 AV19 AV11:AV16">
      <formula1>2</formula1>
      <formula2>12</formula2>
    </dataValidation>
    <dataValidation type="whole" imeMode="halfAlpha" operator="greaterThanOrEqual" allowBlank="1" showInputMessage="1" showErrorMessage="1" sqref="D37 AA19:AU19 D11:D16 S11:X16 S19:X19 S30:X31 S24:X26 AA11:AU16 AA24:AU26 AA30:AU31 AA36:AU37 S36:X37">
      <formula1>0</formula1>
    </dataValidation>
    <dataValidation type="whole" imeMode="halfAlpha" operator="greaterThanOrEqual" allowBlank="1" showInputMessage="1" showErrorMessage="1" sqref="E37:J37 E11:E16 J11:J16 H11 G12:I16 F16">
      <formula1>1</formula1>
    </dataValidation>
    <dataValidation type="decimal" imeMode="halfAlpha" allowBlank="1" showInputMessage="1" showErrorMessage="1" sqref="K37:Q37 K11:P16 Q16">
      <formula1>0</formula1>
      <formula2>100</formula2>
    </dataValidation>
    <dataValidation type="list" allowBlank="1" showInputMessage="1" showErrorMessage="1" sqref="C37 C16">
      <formula1>$BB$10:$BB$18</formula1>
    </dataValidation>
    <dataValidation type="list" imeMode="halfAlpha" allowBlank="1" showInputMessage="1" showErrorMessage="1" sqref="Q11">
      <formula1>$BC$1:$BC$11</formula1>
    </dataValidation>
  </dataValidations>
  <printOptions horizontalCentered="1"/>
  <pageMargins left="0.59055118110236227" right="0.39370078740157483" top="0.78740157480314965" bottom="0.78740157480314965" header="0.59055118110236227" footer="0.59055118110236227"/>
  <pageSetup paperSize="9" scale="48" orientation="landscape" horizontalDpi="4294967292"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FFFF"/>
    <pageSetUpPr fitToPage="1"/>
  </sheetPr>
  <dimension ref="A1:H34"/>
  <sheetViews>
    <sheetView tabSelected="1" topLeftCell="A25" zoomScaleNormal="100" workbookViewId="0">
      <selection activeCell="A2" sqref="A2"/>
    </sheetView>
  </sheetViews>
  <sheetFormatPr defaultRowHeight="20.25" customHeight="1"/>
  <cols>
    <col min="1" max="1" width="2.25" style="95" customWidth="1"/>
    <col min="2" max="2" width="13.5" style="95" customWidth="1"/>
    <col min="3" max="3" width="11.25" style="95" customWidth="1"/>
    <col min="4" max="4" width="40.5" style="95" customWidth="1"/>
    <col min="5" max="5" width="11.25" style="95" customWidth="1"/>
    <col min="6" max="6" width="6.75" style="95" customWidth="1"/>
    <col min="7" max="16384" width="9" style="95"/>
  </cols>
  <sheetData>
    <row r="1" spans="1:8" s="93" customFormat="1" ht="27" customHeight="1">
      <c r="A1" s="350" t="s">
        <v>248</v>
      </c>
      <c r="B1" s="350"/>
      <c r="C1" s="350"/>
      <c r="D1" s="350"/>
      <c r="E1" s="350"/>
      <c r="F1" s="350"/>
    </row>
    <row r="2" spans="1:8" s="93" customFormat="1" ht="13.5" customHeight="1"/>
    <row r="3" spans="1:8" ht="20.25" customHeight="1">
      <c r="A3" s="94" t="s">
        <v>89</v>
      </c>
    </row>
    <row r="4" spans="1:8" ht="27" customHeight="1">
      <c r="A4" s="343" t="s">
        <v>90</v>
      </c>
      <c r="B4" s="344"/>
      <c r="C4" s="96" t="s">
        <v>226</v>
      </c>
      <c r="D4" s="343" t="s">
        <v>91</v>
      </c>
      <c r="E4" s="345"/>
      <c r="F4" s="344"/>
    </row>
    <row r="5" spans="1:8" ht="20.25" customHeight="1">
      <c r="A5" s="346"/>
      <c r="B5" s="347"/>
      <c r="C5" s="97" t="s">
        <v>92</v>
      </c>
      <c r="D5" s="98"/>
      <c r="E5" s="99"/>
      <c r="F5" s="100"/>
    </row>
    <row r="6" spans="1:8" ht="27" customHeight="1">
      <c r="A6" s="101" t="s">
        <v>93</v>
      </c>
      <c r="B6" s="102"/>
      <c r="C6" s="103"/>
      <c r="D6" s="104"/>
      <c r="E6" s="105"/>
      <c r="F6" s="106"/>
    </row>
    <row r="7" spans="1:8" ht="27" customHeight="1">
      <c r="A7" s="351" t="s">
        <v>94</v>
      </c>
      <c r="B7" s="352"/>
      <c r="C7" s="103"/>
      <c r="D7" s="107" t="s">
        <v>95</v>
      </c>
      <c r="E7" s="105"/>
      <c r="F7" s="106" t="s">
        <v>96</v>
      </c>
    </row>
    <row r="8" spans="1:8" ht="27" customHeight="1">
      <c r="A8" s="101" t="s">
        <v>97</v>
      </c>
      <c r="B8" s="102"/>
      <c r="C8" s="103"/>
      <c r="D8" s="104"/>
      <c r="E8" s="105"/>
      <c r="F8" s="106"/>
    </row>
    <row r="9" spans="1:8" s="112" customFormat="1" ht="27" customHeight="1">
      <c r="A9" s="348" t="s">
        <v>98</v>
      </c>
      <c r="B9" s="349"/>
      <c r="C9" s="108">
        <f>SUM(C6:C8)</f>
        <v>0</v>
      </c>
      <c r="D9" s="109"/>
      <c r="E9" s="110"/>
      <c r="F9" s="111"/>
      <c r="H9" s="113"/>
    </row>
    <row r="10" spans="1:8" ht="13.5" customHeight="1"/>
    <row r="11" spans="1:8" ht="20.25" customHeight="1">
      <c r="A11" s="94" t="s">
        <v>99</v>
      </c>
    </row>
    <row r="12" spans="1:8" ht="27" customHeight="1">
      <c r="A12" s="343" t="s">
        <v>90</v>
      </c>
      <c r="B12" s="344"/>
      <c r="C12" s="96" t="s">
        <v>226</v>
      </c>
      <c r="D12" s="343" t="s">
        <v>91</v>
      </c>
      <c r="E12" s="345"/>
      <c r="F12" s="344"/>
    </row>
    <row r="13" spans="1:8" ht="13.5" customHeight="1">
      <c r="A13" s="346"/>
      <c r="B13" s="347"/>
      <c r="C13" s="97" t="s">
        <v>92</v>
      </c>
      <c r="D13" s="98"/>
      <c r="E13" s="99"/>
      <c r="F13" s="100"/>
    </row>
    <row r="14" spans="1:8" ht="27" customHeight="1">
      <c r="A14" s="114" t="s">
        <v>100</v>
      </c>
      <c r="B14" s="106"/>
      <c r="C14" s="115">
        <f>+'第７号（実支出額内訳）'!F11+'第７号（実支出額内訳）'!F12+'第７号（実支出額内訳）'!F13+'第７号（実支出額内訳）'!F29+'第７号（実支出額内訳）'!F30+'第７号（実支出額内訳）'!F31+'第７号（実支出額内訳）'!F35+'第７号（実支出額内訳）'!F36+'第７号（実支出額内訳）'!F37</f>
        <v>0</v>
      </c>
      <c r="D14" s="114"/>
      <c r="E14" s="116"/>
      <c r="F14" s="106"/>
    </row>
    <row r="15" spans="1:8" ht="27" customHeight="1">
      <c r="A15" s="114" t="s">
        <v>101</v>
      </c>
      <c r="B15" s="106"/>
      <c r="C15" s="115">
        <f>+'第７号（実支出額内訳）'!F9</f>
        <v>0</v>
      </c>
      <c r="D15" s="114"/>
      <c r="E15" s="116"/>
      <c r="F15" s="106"/>
    </row>
    <row r="16" spans="1:8" ht="27" customHeight="1">
      <c r="A16" s="114" t="s">
        <v>102</v>
      </c>
      <c r="B16" s="106"/>
      <c r="C16" s="115">
        <f>+'第７号（実支出額内訳）'!F14</f>
        <v>0</v>
      </c>
      <c r="D16" s="114"/>
      <c r="E16" s="116"/>
      <c r="F16" s="106"/>
    </row>
    <row r="17" spans="1:6" ht="27" customHeight="1">
      <c r="A17" s="114" t="s">
        <v>103</v>
      </c>
      <c r="B17" s="106"/>
      <c r="C17" s="115">
        <f>+'第７号（実支出額内訳）'!F15</f>
        <v>0</v>
      </c>
      <c r="D17" s="114"/>
      <c r="E17" s="116"/>
      <c r="F17" s="106"/>
    </row>
    <row r="18" spans="1:6" s="112" customFormat="1" ht="27" customHeight="1">
      <c r="A18" s="117" t="s">
        <v>104</v>
      </c>
      <c r="B18" s="118"/>
      <c r="C18" s="119">
        <f>SUM(C19:C22)</f>
        <v>0</v>
      </c>
      <c r="D18" s="117"/>
      <c r="E18" s="120"/>
      <c r="F18" s="118"/>
    </row>
    <row r="19" spans="1:6" ht="27" customHeight="1">
      <c r="A19" s="121"/>
      <c r="B19" s="122" t="s">
        <v>105</v>
      </c>
      <c r="C19" s="123">
        <f>+'第７号（実支出額内訳）'!F17+'第７号（実支出額内訳）'!F39</f>
        <v>0</v>
      </c>
      <c r="D19" s="121"/>
      <c r="E19" s="124"/>
      <c r="F19" s="122"/>
    </row>
    <row r="20" spans="1:6" ht="27" customHeight="1">
      <c r="A20" s="125"/>
      <c r="B20" s="126" t="s">
        <v>106</v>
      </c>
      <c r="C20" s="127">
        <f>+'第７号（実支出額内訳）'!F18+'第７号（実支出額内訳）'!F40</f>
        <v>0</v>
      </c>
      <c r="D20" s="125"/>
      <c r="E20" s="128"/>
      <c r="F20" s="126"/>
    </row>
    <row r="21" spans="1:6" ht="27" customHeight="1">
      <c r="A21" s="125"/>
      <c r="B21" s="126" t="s">
        <v>107</v>
      </c>
      <c r="C21" s="127">
        <f>+'第７号（実支出額内訳）'!F19+'第７号（実支出額内訳）'!F41</f>
        <v>0</v>
      </c>
      <c r="D21" s="125"/>
      <c r="E21" s="128"/>
      <c r="F21" s="126"/>
    </row>
    <row r="22" spans="1:6" ht="27" customHeight="1">
      <c r="A22" s="129"/>
      <c r="B22" s="130" t="s">
        <v>108</v>
      </c>
      <c r="C22" s="131">
        <f>+'第７号（実支出額内訳）'!F20+'第７号（実支出額内訳）'!F42</f>
        <v>0</v>
      </c>
      <c r="D22" s="129"/>
      <c r="E22" s="132"/>
      <c r="F22" s="130"/>
    </row>
    <row r="23" spans="1:6" s="112" customFormat="1" ht="27" customHeight="1">
      <c r="A23" s="117" t="s">
        <v>109</v>
      </c>
      <c r="B23" s="118"/>
      <c r="C23" s="119">
        <f>SUM(C24:C25)</f>
        <v>0</v>
      </c>
      <c r="D23" s="117"/>
      <c r="E23" s="120"/>
      <c r="F23" s="118"/>
    </row>
    <row r="24" spans="1:6" ht="27" customHeight="1">
      <c r="A24" s="121"/>
      <c r="B24" s="122" t="s">
        <v>110</v>
      </c>
      <c r="C24" s="123">
        <f>+'第７号（実支出額内訳）'!F22+'第７号（実支出額内訳）'!F44</f>
        <v>0</v>
      </c>
      <c r="D24" s="121"/>
      <c r="E24" s="124"/>
      <c r="F24" s="122"/>
    </row>
    <row r="25" spans="1:6" ht="27" customHeight="1">
      <c r="A25" s="129"/>
      <c r="B25" s="130" t="s">
        <v>111</v>
      </c>
      <c r="C25" s="131">
        <f>+'第７号（実支出額内訳）'!F23+'第７号（実支出額内訳）'!F45</f>
        <v>0</v>
      </c>
      <c r="D25" s="129"/>
      <c r="E25" s="132"/>
      <c r="F25" s="130"/>
    </row>
    <row r="26" spans="1:6" ht="27" customHeight="1">
      <c r="A26" s="114" t="s">
        <v>240</v>
      </c>
      <c r="B26" s="106"/>
      <c r="C26" s="115">
        <f>+'第７号（実支出額内訳）'!F24+'第７号（実支出額内訳）'!F46</f>
        <v>0</v>
      </c>
      <c r="D26" s="114"/>
      <c r="E26" s="116"/>
      <c r="F26" s="106"/>
    </row>
    <row r="27" spans="1:6" ht="27" customHeight="1">
      <c r="A27" s="114" t="s">
        <v>239</v>
      </c>
      <c r="B27" s="106"/>
      <c r="C27" s="115">
        <f>+'第７号（実支出額内訳）'!F25+'第７号（実支出額内訳）'!F47</f>
        <v>0</v>
      </c>
      <c r="D27" s="114"/>
      <c r="E27" s="116"/>
      <c r="F27" s="106"/>
    </row>
    <row r="28" spans="1:6" s="112" customFormat="1" ht="27" customHeight="1">
      <c r="A28" s="348" t="s">
        <v>98</v>
      </c>
      <c r="B28" s="349"/>
      <c r="C28" s="133">
        <f>SUM(C14,C15,C16,C17,C18,C23,C26,C27)</f>
        <v>0</v>
      </c>
      <c r="D28" s="134"/>
      <c r="E28" s="109"/>
      <c r="F28" s="111"/>
    </row>
    <row r="29" spans="1:6" ht="13.5" customHeight="1"/>
    <row r="30" spans="1:6" ht="20.25" customHeight="1">
      <c r="A30" s="95" t="s">
        <v>112</v>
      </c>
    </row>
    <row r="31" spans="1:6" ht="13.5" customHeight="1"/>
    <row r="32" spans="1:6" ht="20.25" customHeight="1">
      <c r="B32" s="135" t="s">
        <v>246</v>
      </c>
      <c r="C32" s="135"/>
      <c r="D32" s="135" t="s">
        <v>113</v>
      </c>
      <c r="E32" s="135"/>
      <c r="F32" s="135"/>
    </row>
    <row r="33" spans="4:6" ht="20.25" customHeight="1">
      <c r="D33" s="135" t="s">
        <v>114</v>
      </c>
      <c r="E33" s="135"/>
      <c r="F33" s="135"/>
    </row>
    <row r="34" spans="4:6" ht="20.25" customHeight="1">
      <c r="D34" s="135" t="s">
        <v>115</v>
      </c>
      <c r="E34" s="135"/>
      <c r="F34" s="135"/>
    </row>
  </sheetData>
  <mergeCells count="10">
    <mergeCell ref="A12:B12"/>
    <mergeCell ref="D12:F12"/>
    <mergeCell ref="A13:B13"/>
    <mergeCell ref="A28:B28"/>
    <mergeCell ref="A1:F1"/>
    <mergeCell ref="A4:B4"/>
    <mergeCell ref="D4:F4"/>
    <mergeCell ref="A5:B5"/>
    <mergeCell ref="A7:B7"/>
    <mergeCell ref="A9:B9"/>
  </mergeCells>
  <phoneticPr fontId="3"/>
  <printOptions horizontalCentered="1"/>
  <pageMargins left="0.78740157480314965" right="0.59055118110236227" top="0.59055118110236227" bottom="0.59055118110236227" header="0.59055118110236227" footer="0.59055118110236227"/>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第６号（精算額調書）</vt:lpstr>
      <vt:lpstr>第７号（実支出額内訳）</vt:lpstr>
      <vt:lpstr>第８号（事業実績報告書）</vt:lpstr>
      <vt:lpstr>決算書</vt:lpstr>
      <vt:lpstr>'第６号（精算額調書）'!Print_Area</vt:lpstr>
      <vt:lpstr>'第７号（実支出額内訳）'!Print_Area</vt:lpstr>
      <vt:lpstr>'第８号（事業実績報告書）'!Print_Area</vt:lpstr>
      <vt:lpstr>'第７号（実支出額内訳）'!Print_Titles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mieken</dc:creator>
  <cp:lastModifiedBy>mieken</cp:lastModifiedBy>
  <cp:lastPrinted>2020-11-10T01:23:48Z</cp:lastPrinted>
  <dcterms:created xsi:type="dcterms:W3CDTF">2016-03-15T00:12:01Z</dcterms:created>
  <dcterms:modified xsi:type="dcterms:W3CDTF">2022-10-27T05:22:31Z</dcterms:modified>
</cp:coreProperties>
</file>