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6医事統計\"/>
    </mc:Choice>
  </mc:AlternateContent>
  <bookViews>
    <workbookView xWindow="120" yWindow="45" windowWidth="11715" windowHeight="6075"/>
  </bookViews>
  <sheets>
    <sheet name="77" sheetId="5" r:id="rId1"/>
  </sheets>
  <definedNames>
    <definedName name="_xlnm.Print_Area" localSheetId="0">'77'!$A$1:$Y$40</definedName>
  </definedNames>
  <calcPr calcId="162913"/>
</workbook>
</file>

<file path=xl/calcChain.xml><?xml version="1.0" encoding="utf-8"?>
<calcChain xmlns="http://schemas.openxmlformats.org/spreadsheetml/2006/main">
  <c r="Y37" i="5" l="1"/>
  <c r="W37" i="5"/>
  <c r="U37" i="5"/>
  <c r="S37" i="5"/>
  <c r="Q37" i="5"/>
  <c r="O37" i="5"/>
  <c r="M37" i="5"/>
  <c r="K37" i="5"/>
  <c r="I37" i="5"/>
  <c r="G37" i="5"/>
  <c r="E37" i="5"/>
</calcChain>
</file>

<file path=xl/sharedStrings.xml><?xml version="1.0" encoding="utf-8"?>
<sst xmlns="http://schemas.openxmlformats.org/spreadsheetml/2006/main" count="54" uniqueCount="29">
  <si>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</si>
  <si>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</si>
  <si>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</si>
  <si>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</si>
  <si>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</si>
  <si>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</si>
  <si>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</si>
  <si>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</si>
  <si>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</si>
  <si>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</si>
  <si>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</si>
  <si>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</si>
  <si>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</si>
  <si>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</si>
  <si>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</si>
  <si>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</si>
  <si>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看護師（女）</t>
    <rPh sb="0" eb="2">
      <t>カンゴ</t>
    </rPh>
    <rPh sb="2" eb="3">
      <t>シ</t>
    </rPh>
    <rPh sb="4" eb="5">
      <t>オンナ</t>
    </rPh>
    <phoneticPr fontId="1"/>
  </si>
  <si>
    <t>看護師（男）</t>
    <rPh sb="0" eb="2">
      <t>カンゴ</t>
    </rPh>
    <rPh sb="2" eb="3">
      <t>シ</t>
    </rPh>
    <rPh sb="4" eb="5">
      <t>オトコ</t>
    </rPh>
    <phoneticPr fontId="1"/>
  </si>
  <si>
    <t>准看護師（女）</t>
    <rPh sb="0" eb="3">
      <t>ジュンカンゴフ</t>
    </rPh>
    <rPh sb="3" eb="4">
      <t>シ</t>
    </rPh>
    <rPh sb="5" eb="6">
      <t>オンナ</t>
    </rPh>
    <phoneticPr fontId="1"/>
  </si>
  <si>
    <t>准看護師（男）</t>
    <rPh sb="0" eb="3">
      <t>ジュンカンゴフ</t>
    </rPh>
    <rPh sb="3" eb="4">
      <t>シ</t>
    </rPh>
    <rPh sb="5" eb="6">
      <t>オトコ</t>
    </rPh>
    <phoneticPr fontId="1"/>
  </si>
  <si>
    <t>助産婦</t>
    <rPh sb="0" eb="2">
      <t>ジョサン</t>
    </rPh>
    <rPh sb="2" eb="3">
      <t>フ</t>
    </rPh>
    <phoneticPr fontId="2"/>
  </si>
  <si>
    <t>保健師</t>
    <rPh sb="0" eb="2">
      <t>ホケンシ</t>
    </rPh>
    <rPh sb="2" eb="3">
      <t>シ</t>
    </rPh>
    <phoneticPr fontId="1"/>
  </si>
  <si>
    <t>助産師</t>
    <rPh sb="0" eb="2">
      <t>ジョサン</t>
    </rPh>
    <rPh sb="2" eb="3">
      <t>シ</t>
    </rPh>
    <phoneticPr fontId="1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</si>
  <si>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</si>
  <si>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</si>
  <si>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各年末現在</t>
    <rPh sb="0" eb="2">
      <t>カクネン</t>
    </rPh>
    <rPh sb="2" eb="3">
      <t>マツ</t>
    </rPh>
    <rPh sb="3" eb="5">
      <t>ゲンザイ</t>
    </rPh>
    <phoneticPr fontId="1"/>
  </si>
  <si>
    <t>注　昭和６３年以前の薬剤師数については、医療関係従事以外のものを含む。</t>
    <rPh sb="0" eb="1">
      <t>チュウ</t>
    </rPh>
    <rPh sb="2" eb="4">
      <t>ショウワ</t>
    </rPh>
    <rPh sb="6" eb="7">
      <t>ネン</t>
    </rPh>
    <rPh sb="7" eb="9">
      <t>イゼン</t>
    </rPh>
    <rPh sb="10" eb="13">
      <t>ヤクザイシ</t>
    </rPh>
    <rPh sb="13" eb="14">
      <t>スウ</t>
    </rPh>
    <rPh sb="20" eb="22">
      <t>イリョウ</t>
    </rPh>
    <rPh sb="22" eb="24">
      <t>カンケイシャ</t>
    </rPh>
    <rPh sb="24" eb="26">
      <t>ジュウジ</t>
    </rPh>
    <rPh sb="26" eb="28">
      <t>イガイ</t>
    </rPh>
    <rPh sb="32" eb="33">
      <t>フク</t>
    </rPh>
    <phoneticPr fontId="1"/>
  </si>
  <si>
    <t>注　平成２８年保健師・助産師・看護師・准看護師数は、三重県「平成28年保健師助産師看護師准看護師業務従事者届再集計」</t>
    <rPh sb="0" eb="1">
      <t>チュウ</t>
    </rPh>
    <rPh sb="2" eb="4">
      <t>ヘイセイ</t>
    </rPh>
    <rPh sb="6" eb="7">
      <t>ネン</t>
    </rPh>
    <rPh sb="7" eb="10">
      <t>ホケンシ</t>
    </rPh>
    <rPh sb="11" eb="14">
      <t>ジョサンシ</t>
    </rPh>
    <rPh sb="15" eb="18">
      <t>カンゴシ</t>
    </rPh>
    <rPh sb="19" eb="23">
      <t>ジュンカンゴシ</t>
    </rPh>
    <rPh sb="23" eb="24">
      <t>スウ</t>
    </rPh>
    <rPh sb="26" eb="29">
      <t>ミエケン</t>
    </rPh>
    <rPh sb="30" eb="32">
      <t>ヘイセイ</t>
    </rPh>
    <rPh sb="34" eb="35">
      <t>ネン</t>
    </rPh>
    <rPh sb="35" eb="44">
      <t>ホケンシジョサンシカンゴシ</t>
    </rPh>
    <rPh sb="44" eb="48">
      <t>ジュンカンゴシ</t>
    </rPh>
    <rPh sb="48" eb="50">
      <t>ギョウム</t>
    </rPh>
    <rPh sb="50" eb="53">
      <t>ジュウジシャ</t>
    </rPh>
    <rPh sb="53" eb="54">
      <t>トドケ</t>
    </rPh>
    <rPh sb="54" eb="57">
      <t>サイシュウケイ</t>
    </rPh>
    <phoneticPr fontId="1"/>
  </si>
  <si>
    <t>第７７表　年次別医療関係従事者数・率（三重県）</t>
    <rPh sb="0" eb="1">
      <t>ダイ</t>
    </rPh>
    <rPh sb="3" eb="4">
      <t>ヒョウ</t>
    </rPh>
    <rPh sb="5" eb="7">
      <t>ネンジ</t>
    </rPh>
    <rPh sb="7" eb="8">
      <t>ベツ</t>
    </rPh>
    <rPh sb="8" eb="10">
      <t>イリョウ</t>
    </rPh>
    <rPh sb="10" eb="12">
      <t>カンケイ</t>
    </rPh>
    <rPh sb="12" eb="15">
      <t>ジュウジシャ</t>
    </rPh>
    <rPh sb="15" eb="16">
      <t>スウ</t>
    </rPh>
    <rPh sb="17" eb="18">
      <t>リツ</t>
    </rPh>
    <rPh sb="19" eb="22">
      <t>ミエケン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</si>
</sst>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0.0_);[Red]\(0.0\)"/>
    <numFmt numFmtId="179" formatCode="#,##0_);[Red]\(#,##0\)"/>
  </numFmts>
  <fonts count="5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distributed" wrapText="1" justifyLastLine="1"/>
    </xf>
    <xf numFmtId="0" fontId="1" fillId="0" borderId="4" xfId="0" applyFont="1" applyBorder="1" applyAlignment="1">
      <alignment horizontal="distributed" wrapText="1" justifyLastLine="1"/>
    </xf>
    <xf numFmtId="0" fontId="1" fillId="0" borderId="5" xfId="0" applyFont="1" applyBorder="1" applyAlignment="1">
      <alignment horizontal="distributed" wrapText="1" justifyLastLine="1"/>
    </xf>
    <xf numFmtId="0" fontId="1" fillId="0" borderId="6" xfId="0" applyFont="1" applyBorder="1" applyAlignment="1">
      <alignment horizontal="distributed" wrapText="1" justifyLastLine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79" fontId="1" fillId="0" borderId="0" xfId="0" applyNumberFormat="1" applyFont="1"/>
    <xf numFmtId="179" fontId="1" fillId="0" borderId="1" xfId="0" applyNumberFormat="1" applyFont="1" applyBorder="1" applyAlignment="1">
      <alignment horizontal="distributed" justifyLastLine="1"/>
    </xf>
    <xf numFmtId="179" fontId="1" fillId="0" borderId="8" xfId="0" applyNumberFormat="1" applyFont="1" applyBorder="1" applyAlignment="1">
      <alignment horizontal="distributed" justifyLastLine="1"/>
    </xf>
    <xf numFmtId="179" fontId="1" fillId="0" borderId="2" xfId="0" applyNumberFormat="1" applyFont="1" applyBorder="1" applyAlignment="1">
      <alignment horizontal="distributed" justifyLastLine="1"/>
    </xf>
    <xf numFmtId="179" fontId="1" fillId="0" borderId="9" xfId="0" applyNumberFormat="1" applyFont="1" applyBorder="1" applyAlignment="1">
      <alignment horizontal="distributed" justifyLastLine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center"/>
    </xf>
    <xf numFmtId="179" fontId="1" fillId="0" borderId="11" xfId="0" applyNumberFormat="1" applyFont="1" applyBorder="1"/>
    <xf numFmtId="177" fontId="1" fillId="0" borderId="12" xfId="0" applyNumberFormat="1" applyFont="1" applyBorder="1"/>
    <xf numFmtId="179" fontId="1" fillId="0" borderId="13" xfId="0" applyNumberFormat="1" applyFont="1" applyBorder="1"/>
    <xf numFmtId="177" fontId="1" fillId="0" borderId="10" xfId="0" applyNumberFormat="1" applyFont="1" applyBorder="1"/>
    <xf numFmtId="179" fontId="1" fillId="0" borderId="0" xfId="0" applyNumberFormat="1" applyFont="1" applyBorder="1"/>
    <xf numFmtId="177" fontId="1" fillId="0" borderId="14" xfId="0" applyNumberFormat="1" applyFont="1" applyBorder="1"/>
    <xf numFmtId="177" fontId="1" fillId="0" borderId="15" xfId="0" applyNumberFormat="1" applyFont="1" applyBorder="1"/>
    <xf numFmtId="179" fontId="1" fillId="0" borderId="7" xfId="0" applyNumberFormat="1" applyFont="1" applyBorder="1"/>
    <xf numFmtId="177" fontId="1" fillId="0" borderId="16" xfId="0" applyNumberFormat="1" applyFont="1" applyBorder="1"/>
    <xf numFmtId="179" fontId="1" fillId="0" borderId="17" xfId="0" applyNumberFormat="1" applyFont="1" applyBorder="1"/>
    <xf numFmtId="178" fontId="1" fillId="0" borderId="15" xfId="0" applyNumberFormat="1" applyFont="1" applyBorder="1"/>
    <xf numFmtId="178" fontId="1" fillId="0" borderId="10" xfId="0" applyNumberFormat="1" applyFont="1" applyBorder="1"/>
    <xf numFmtId="0" fontId="1" fillId="0" borderId="11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/>
    </xf>
    <xf numFmtId="179" fontId="1" fillId="0" borderId="13" xfId="0" applyNumberFormat="1" applyFont="1" applyFill="1" applyBorder="1"/>
    <xf numFmtId="178" fontId="1" fillId="0" borderId="15" xfId="0" applyNumberFormat="1" applyFont="1" applyFill="1" applyBorder="1"/>
    <xf numFmtId="177" fontId="1" fillId="0" borderId="15" xfId="0" applyNumberFormat="1" applyFont="1" applyFill="1" applyBorder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9" fontId="1" fillId="0" borderId="23" xfId="0" applyNumberFormat="1" applyFont="1" applyBorder="1"/>
    <xf numFmtId="178" fontId="1" fillId="0" borderId="16" xfId="0" applyNumberFormat="1" applyFont="1" applyBorder="1"/>
    <xf numFmtId="179" fontId="1" fillId="0" borderId="18" xfId="0" applyNumberFormat="1" applyFont="1" applyBorder="1"/>
    <xf numFmtId="179" fontId="1" fillId="0" borderId="2" xfId="0" applyNumberFormat="1" applyFont="1" applyBorder="1"/>
    <xf numFmtId="0" fontId="1" fillId="0" borderId="2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21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abSelected="1" zoomScaleNormal="100" zoomScaleSheetLayoutView="74" workbookViewId="0">
      <selection activeCell="K42" sqref="K42"/>
    </sheetView>
  </sheetViews>
  <sheetFormatPr defaultRowHeight="11.25"/>
  <cols>
    <col min="1" max="1" width="4.25" style="1" customWidth="1"/>
    <col min="2" max="2" width="3.375" style="1" customWidth="1"/>
    <col min="3" max="3" width="2.875" style="1" customWidth="1"/>
    <col min="4" max="4" width="7.125" style="8" customWidth="1"/>
    <col min="5" max="5" width="7.125" style="1" customWidth="1"/>
    <col min="6" max="6" width="7.125" style="8" customWidth="1"/>
    <col min="7" max="7" width="7.125" style="1" customWidth="1"/>
    <col min="8" max="8" width="7.125" style="8" customWidth="1"/>
    <col min="9" max="9" width="7.125" style="1" customWidth="1"/>
    <col min="10" max="10" width="7.125" style="8" customWidth="1"/>
    <col min="11" max="11" width="7.125" style="1" customWidth="1"/>
    <col min="12" max="12" width="7.125" style="8" customWidth="1"/>
    <col min="13" max="13" width="7.125" style="1" customWidth="1"/>
    <col min="14" max="14" width="7.125" style="8" customWidth="1"/>
    <col min="15" max="15" width="7.125" style="1" customWidth="1"/>
    <col min="16" max="16" width="7.125" style="8" customWidth="1"/>
    <col min="17" max="17" width="7.125" style="1" customWidth="1"/>
    <col min="18" max="18" width="7.125" style="8" customWidth="1"/>
    <col min="19" max="19" width="7.125" style="1" customWidth="1"/>
    <col min="20" max="20" width="7.125" style="8" customWidth="1"/>
    <col min="21" max="21" width="7.125" style="1" customWidth="1"/>
    <col min="22" max="22" width="7.125" style="8" customWidth="1"/>
    <col min="23" max="23" width="7.125" style="1" customWidth="1"/>
    <col min="24" max="24" width="7.125" style="8" customWidth="1"/>
    <col min="25" max="25" width="7.125" style="1" customWidth="1"/>
    <col min="26" max="16384" width="9" style="1"/>
  </cols>
  <sheetData>
    <row r="1" spans="1:25" ht="18.75">
      <c r="A1" s="36" t="s">
        <v>28</v>
      </c>
    </row>
    <row r="2" spans="1:25">
      <c r="Y2" s="13" t="s">
        <v>25</v>
      </c>
    </row>
    <row r="3" spans="1:25" s="31" customFormat="1" ht="20.100000000000001" customHeight="1">
      <c r="A3" s="27"/>
      <c r="B3" s="28"/>
      <c r="C3" s="29"/>
      <c r="D3" s="45" t="s">
        <v>0</v>
      </c>
      <c r="E3" s="46"/>
      <c r="F3" s="45" t="s">
        <v>1</v>
      </c>
      <c r="G3" s="46"/>
      <c r="H3" s="45" t="s">
        <v>2</v>
      </c>
      <c r="I3" s="46"/>
      <c r="J3" s="45" t="s">
        <v>3</v>
      </c>
      <c r="K3" s="46"/>
      <c r="L3" s="45" t="s">
        <v>20</v>
      </c>
      <c r="M3" s="46"/>
      <c r="N3" s="45" t="s">
        <v>4</v>
      </c>
      <c r="O3" s="46"/>
      <c r="P3" s="45" t="s">
        <v>5</v>
      </c>
      <c r="Q3" s="46"/>
      <c r="R3" s="45" t="s">
        <v>6</v>
      </c>
      <c r="S3" s="46"/>
      <c r="T3" s="45" t="s">
        <v>24</v>
      </c>
      <c r="U3" s="46"/>
      <c r="V3" s="45" t="s">
        <v>7</v>
      </c>
      <c r="W3" s="46"/>
      <c r="X3" s="45" t="s">
        <v>8</v>
      </c>
      <c r="Y3" s="46"/>
    </row>
    <row r="4" spans="1:25" ht="22.5">
      <c r="A4" s="49" t="s">
        <v>9</v>
      </c>
      <c r="B4" s="50"/>
      <c r="C4" s="51"/>
      <c r="D4" s="9" t="s">
        <v>10</v>
      </c>
      <c r="E4" s="2" t="s">
        <v>11</v>
      </c>
      <c r="F4" s="10" t="s">
        <v>10</v>
      </c>
      <c r="G4" s="3" t="s">
        <v>11</v>
      </c>
      <c r="H4" s="11" t="s">
        <v>10</v>
      </c>
      <c r="I4" s="4" t="s">
        <v>11</v>
      </c>
      <c r="J4" s="10" t="s">
        <v>10</v>
      </c>
      <c r="K4" s="3" t="s">
        <v>11</v>
      </c>
      <c r="L4" s="11" t="s">
        <v>10</v>
      </c>
      <c r="M4" s="4" t="s">
        <v>11</v>
      </c>
      <c r="N4" s="10" t="s">
        <v>10</v>
      </c>
      <c r="O4" s="3" t="s">
        <v>11</v>
      </c>
      <c r="P4" s="11" t="s">
        <v>10</v>
      </c>
      <c r="Q4" s="4" t="s">
        <v>11</v>
      </c>
      <c r="R4" s="10" t="s">
        <v>10</v>
      </c>
      <c r="S4" s="5" t="s">
        <v>11</v>
      </c>
      <c r="T4" s="12" t="s">
        <v>10</v>
      </c>
      <c r="U4" s="3" t="s">
        <v>11</v>
      </c>
      <c r="V4" s="10" t="s">
        <v>10</v>
      </c>
      <c r="W4" s="3" t="s">
        <v>11</v>
      </c>
      <c r="X4" s="10" t="s">
        <v>10</v>
      </c>
      <c r="Y4" s="3" t="s">
        <v>11</v>
      </c>
    </row>
    <row r="5" spans="1:25">
      <c r="A5" s="6" t="s">
        <v>12</v>
      </c>
      <c r="B5" s="7">
        <v>45</v>
      </c>
      <c r="C5" s="7" t="s">
        <v>13</v>
      </c>
      <c r="D5" s="15">
        <v>1684</v>
      </c>
      <c r="E5" s="16">
        <v>109.1</v>
      </c>
      <c r="F5" s="17">
        <v>520</v>
      </c>
      <c r="G5" s="18">
        <v>33.700000000000003</v>
      </c>
      <c r="H5" s="19">
        <v>928</v>
      </c>
      <c r="I5" s="16">
        <v>60.1</v>
      </c>
      <c r="J5" s="17">
        <v>148</v>
      </c>
      <c r="K5" s="18">
        <v>9.6</v>
      </c>
      <c r="L5" s="19">
        <v>341</v>
      </c>
      <c r="M5" s="20">
        <v>22.1</v>
      </c>
      <c r="N5" s="17">
        <v>1894</v>
      </c>
      <c r="O5" s="18">
        <v>122.7</v>
      </c>
      <c r="P5" s="19">
        <v>37</v>
      </c>
      <c r="Q5" s="16">
        <v>2.4</v>
      </c>
      <c r="R5" s="17">
        <v>2511</v>
      </c>
      <c r="S5" s="18">
        <v>162.69999999999999</v>
      </c>
      <c r="T5" s="19">
        <v>39</v>
      </c>
      <c r="U5" s="16">
        <v>2.5</v>
      </c>
      <c r="V5" s="17">
        <v>65</v>
      </c>
      <c r="W5" s="18">
        <v>4.2</v>
      </c>
      <c r="X5" s="19">
        <v>134</v>
      </c>
      <c r="Y5" s="21">
        <v>8.6999999999999993</v>
      </c>
    </row>
    <row r="6" spans="1:25">
      <c r="A6" s="6"/>
      <c r="B6" s="7"/>
      <c r="C6" s="7"/>
      <c r="D6" s="22"/>
      <c r="E6" s="16"/>
      <c r="F6" s="17"/>
      <c r="G6" s="18"/>
      <c r="H6" s="19"/>
      <c r="I6" s="16"/>
      <c r="J6" s="17"/>
      <c r="K6" s="18"/>
      <c r="L6" s="19"/>
      <c r="M6" s="21"/>
      <c r="N6" s="17"/>
      <c r="O6" s="18"/>
      <c r="P6" s="19"/>
      <c r="Q6" s="16"/>
      <c r="R6" s="17"/>
      <c r="S6" s="18"/>
      <c r="T6" s="19"/>
      <c r="U6" s="16"/>
      <c r="V6" s="17"/>
      <c r="W6" s="18"/>
      <c r="X6" s="19"/>
      <c r="Y6" s="21"/>
    </row>
    <row r="7" spans="1:25">
      <c r="A7" s="6"/>
      <c r="B7" s="7">
        <v>50</v>
      </c>
      <c r="C7" s="7"/>
      <c r="D7" s="22">
        <v>1805</v>
      </c>
      <c r="E7" s="16">
        <v>111</v>
      </c>
      <c r="F7" s="17">
        <v>542</v>
      </c>
      <c r="G7" s="18">
        <v>33.299999999999997</v>
      </c>
      <c r="H7" s="19">
        <v>1063</v>
      </c>
      <c r="I7" s="16">
        <v>65.400000000000006</v>
      </c>
      <c r="J7" s="17">
        <v>167</v>
      </c>
      <c r="K7" s="18">
        <v>10.3</v>
      </c>
      <c r="L7" s="19">
        <v>316</v>
      </c>
      <c r="M7" s="21">
        <v>19.399999999999999</v>
      </c>
      <c r="N7" s="17">
        <v>2414</v>
      </c>
      <c r="O7" s="18">
        <v>148.5</v>
      </c>
      <c r="P7" s="19">
        <v>39</v>
      </c>
      <c r="Q7" s="16">
        <v>2.4</v>
      </c>
      <c r="R7" s="17">
        <v>2757</v>
      </c>
      <c r="S7" s="18">
        <v>169.6</v>
      </c>
      <c r="T7" s="19">
        <v>72</v>
      </c>
      <c r="U7" s="16">
        <v>4.4000000000000004</v>
      </c>
      <c r="V7" s="17">
        <v>111</v>
      </c>
      <c r="W7" s="18">
        <v>6.8</v>
      </c>
      <c r="X7" s="19">
        <v>139</v>
      </c>
      <c r="Y7" s="21">
        <v>8.5</v>
      </c>
    </row>
    <row r="8" spans="1:25">
      <c r="A8" s="6"/>
      <c r="B8" s="7">
        <v>51</v>
      </c>
      <c r="C8" s="7"/>
      <c r="D8" s="22">
        <v>1940</v>
      </c>
      <c r="E8" s="16">
        <v>118.4</v>
      </c>
      <c r="F8" s="17">
        <v>548</v>
      </c>
      <c r="G8" s="18">
        <v>33.5</v>
      </c>
      <c r="H8" s="19">
        <v>1106</v>
      </c>
      <c r="I8" s="16">
        <v>67.5</v>
      </c>
      <c r="J8" s="17">
        <v>170</v>
      </c>
      <c r="K8" s="18">
        <v>10.4</v>
      </c>
      <c r="L8" s="19">
        <v>281</v>
      </c>
      <c r="M8" s="21">
        <v>17.2</v>
      </c>
      <c r="N8" s="17">
        <v>2545</v>
      </c>
      <c r="O8" s="18">
        <v>155.4</v>
      </c>
      <c r="P8" s="19">
        <v>33</v>
      </c>
      <c r="Q8" s="16">
        <v>2</v>
      </c>
      <c r="R8" s="17">
        <v>2853</v>
      </c>
      <c r="S8" s="18">
        <v>174.2</v>
      </c>
      <c r="T8" s="19">
        <v>76</v>
      </c>
      <c r="U8" s="16">
        <v>4.5999999999999996</v>
      </c>
      <c r="V8" s="17">
        <v>120</v>
      </c>
      <c r="W8" s="18">
        <v>7.3</v>
      </c>
      <c r="X8" s="19">
        <v>181</v>
      </c>
      <c r="Y8" s="21">
        <v>11.1</v>
      </c>
    </row>
    <row r="9" spans="1:25">
      <c r="A9" s="6"/>
      <c r="B9" s="7">
        <v>52</v>
      </c>
      <c r="C9" s="7"/>
      <c r="D9" s="22">
        <v>1974</v>
      </c>
      <c r="E9" s="16">
        <v>119.6</v>
      </c>
      <c r="F9" s="17">
        <v>557</v>
      </c>
      <c r="G9" s="18">
        <v>33.700000000000003</v>
      </c>
      <c r="H9" s="19">
        <v>1137</v>
      </c>
      <c r="I9" s="16">
        <v>68.900000000000006</v>
      </c>
      <c r="J9" s="17">
        <v>175</v>
      </c>
      <c r="K9" s="18">
        <v>10.6</v>
      </c>
      <c r="L9" s="19">
        <v>282</v>
      </c>
      <c r="M9" s="21">
        <v>17.100000000000001</v>
      </c>
      <c r="N9" s="17">
        <v>2727</v>
      </c>
      <c r="O9" s="18">
        <v>165.3</v>
      </c>
      <c r="P9" s="19">
        <v>44</v>
      </c>
      <c r="Q9" s="16">
        <v>2.7</v>
      </c>
      <c r="R9" s="17">
        <v>2962</v>
      </c>
      <c r="S9" s="18">
        <v>179.5</v>
      </c>
      <c r="T9" s="19">
        <v>83</v>
      </c>
      <c r="U9" s="16">
        <v>5</v>
      </c>
      <c r="V9" s="17">
        <v>139</v>
      </c>
      <c r="W9" s="18">
        <v>8.4</v>
      </c>
      <c r="X9" s="19">
        <v>204</v>
      </c>
      <c r="Y9" s="21">
        <v>12.4</v>
      </c>
    </row>
    <row r="10" spans="1:25">
      <c r="A10" s="6"/>
      <c r="B10" s="7">
        <v>53</v>
      </c>
      <c r="C10" s="7"/>
      <c r="D10" s="22">
        <v>2048</v>
      </c>
      <c r="E10" s="16">
        <v>123.3</v>
      </c>
      <c r="F10" s="17">
        <v>593</v>
      </c>
      <c r="G10" s="18">
        <v>35.700000000000003</v>
      </c>
      <c r="H10" s="19">
        <v>1187</v>
      </c>
      <c r="I10" s="16">
        <v>71.400000000000006</v>
      </c>
      <c r="J10" s="17">
        <v>170</v>
      </c>
      <c r="K10" s="18">
        <v>10.199999999999999</v>
      </c>
      <c r="L10" s="19">
        <v>297</v>
      </c>
      <c r="M10" s="21">
        <v>17.899999999999999</v>
      </c>
      <c r="N10" s="17">
        <v>2929</v>
      </c>
      <c r="O10" s="18">
        <v>176.3</v>
      </c>
      <c r="P10" s="19">
        <v>46</v>
      </c>
      <c r="Q10" s="16">
        <v>2.8</v>
      </c>
      <c r="R10" s="17">
        <v>3138</v>
      </c>
      <c r="S10" s="18">
        <v>188.8</v>
      </c>
      <c r="T10" s="19">
        <v>102</v>
      </c>
      <c r="U10" s="16">
        <v>6.1</v>
      </c>
      <c r="V10" s="17">
        <v>148</v>
      </c>
      <c r="W10" s="18">
        <v>8.9</v>
      </c>
      <c r="X10" s="19">
        <v>222</v>
      </c>
      <c r="Y10" s="21">
        <v>13.4</v>
      </c>
    </row>
    <row r="11" spans="1:25">
      <c r="A11" s="6"/>
      <c r="B11" s="7">
        <v>54</v>
      </c>
      <c r="C11" s="7"/>
      <c r="D11" s="22">
        <v>2118</v>
      </c>
      <c r="E11" s="16">
        <v>126.6</v>
      </c>
      <c r="F11" s="17">
        <v>612</v>
      </c>
      <c r="G11" s="18">
        <v>36.6</v>
      </c>
      <c r="H11" s="19">
        <v>1188</v>
      </c>
      <c r="I11" s="16">
        <v>71</v>
      </c>
      <c r="J11" s="17">
        <v>175</v>
      </c>
      <c r="K11" s="18">
        <v>10.5</v>
      </c>
      <c r="L11" s="19">
        <v>274</v>
      </c>
      <c r="M11" s="21">
        <v>16.399999999999999</v>
      </c>
      <c r="N11" s="17">
        <v>3063</v>
      </c>
      <c r="O11" s="18">
        <v>183.1</v>
      </c>
      <c r="P11" s="19">
        <v>41</v>
      </c>
      <c r="Q11" s="16">
        <v>2.5</v>
      </c>
      <c r="R11" s="17">
        <v>3288</v>
      </c>
      <c r="S11" s="18">
        <v>196.5</v>
      </c>
      <c r="T11" s="19">
        <v>98</v>
      </c>
      <c r="U11" s="16">
        <v>5.9</v>
      </c>
      <c r="V11" s="17">
        <v>182</v>
      </c>
      <c r="W11" s="18">
        <v>10.9</v>
      </c>
      <c r="X11" s="19">
        <v>239</v>
      </c>
      <c r="Y11" s="21">
        <v>14.3</v>
      </c>
    </row>
    <row r="12" spans="1:25">
      <c r="A12" s="6"/>
      <c r="B12" s="7"/>
      <c r="C12" s="7"/>
      <c r="D12" s="22"/>
      <c r="E12" s="16"/>
      <c r="F12" s="17"/>
      <c r="G12" s="18"/>
      <c r="H12" s="19"/>
      <c r="I12" s="16"/>
      <c r="J12" s="17"/>
      <c r="K12" s="18"/>
      <c r="L12" s="19"/>
      <c r="M12" s="21"/>
      <c r="N12" s="17"/>
      <c r="O12" s="18"/>
      <c r="P12" s="19"/>
      <c r="Q12" s="16"/>
      <c r="R12" s="17"/>
      <c r="S12" s="18"/>
      <c r="T12" s="19"/>
      <c r="U12" s="16"/>
      <c r="V12" s="17"/>
      <c r="W12" s="18"/>
      <c r="X12" s="19"/>
      <c r="Y12" s="21"/>
    </row>
    <row r="13" spans="1:25">
      <c r="A13" s="6"/>
      <c r="B13" s="7">
        <v>55</v>
      </c>
      <c r="C13" s="7"/>
      <c r="D13" s="22">
        <v>2125</v>
      </c>
      <c r="E13" s="16">
        <v>126</v>
      </c>
      <c r="F13" s="17">
        <v>632</v>
      </c>
      <c r="G13" s="18">
        <v>37.5</v>
      </c>
      <c r="H13" s="19">
        <v>1295</v>
      </c>
      <c r="I13" s="16">
        <v>76.8</v>
      </c>
      <c r="J13" s="17">
        <v>176</v>
      </c>
      <c r="K13" s="18">
        <v>10.4</v>
      </c>
      <c r="L13" s="19">
        <v>271</v>
      </c>
      <c r="M13" s="21">
        <v>16.100000000000001</v>
      </c>
      <c r="N13" s="17">
        <v>3208</v>
      </c>
      <c r="O13" s="18">
        <v>190.2</v>
      </c>
      <c r="P13" s="19">
        <v>50</v>
      </c>
      <c r="Q13" s="16">
        <v>3</v>
      </c>
      <c r="R13" s="17">
        <v>3475</v>
      </c>
      <c r="S13" s="18">
        <v>206</v>
      </c>
      <c r="T13" s="19">
        <v>127</v>
      </c>
      <c r="U13" s="16">
        <v>7.5</v>
      </c>
      <c r="V13" s="17">
        <v>197</v>
      </c>
      <c r="W13" s="18">
        <v>11.7</v>
      </c>
      <c r="X13" s="19">
        <v>269</v>
      </c>
      <c r="Y13" s="21">
        <v>15.9</v>
      </c>
    </row>
    <row r="14" spans="1:25">
      <c r="A14" s="6"/>
      <c r="B14" s="7">
        <v>56</v>
      </c>
      <c r="C14" s="7"/>
      <c r="D14" s="22">
        <v>2198</v>
      </c>
      <c r="E14" s="16">
        <v>129.19999999999999</v>
      </c>
      <c r="F14" s="17">
        <v>637</v>
      </c>
      <c r="G14" s="18">
        <v>37.4</v>
      </c>
      <c r="H14" s="19">
        <v>1301</v>
      </c>
      <c r="I14" s="16">
        <v>76.5</v>
      </c>
      <c r="J14" s="17">
        <v>183</v>
      </c>
      <c r="K14" s="18">
        <v>10.8</v>
      </c>
      <c r="L14" s="19">
        <v>264</v>
      </c>
      <c r="M14" s="21">
        <v>15.5</v>
      </c>
      <c r="N14" s="17">
        <v>3407</v>
      </c>
      <c r="O14" s="18">
        <v>200.2</v>
      </c>
      <c r="P14" s="19">
        <v>55</v>
      </c>
      <c r="Q14" s="16">
        <v>3.2</v>
      </c>
      <c r="R14" s="17">
        <v>3601</v>
      </c>
      <c r="S14" s="18">
        <v>211.6</v>
      </c>
      <c r="T14" s="19">
        <v>138</v>
      </c>
      <c r="U14" s="16">
        <v>8.1</v>
      </c>
      <c r="V14" s="17">
        <v>235</v>
      </c>
      <c r="W14" s="18">
        <v>13.8</v>
      </c>
      <c r="X14" s="19">
        <v>295</v>
      </c>
      <c r="Y14" s="21">
        <v>17.3</v>
      </c>
    </row>
    <row r="15" spans="1:25">
      <c r="A15" s="6"/>
      <c r="B15" s="7">
        <v>57</v>
      </c>
      <c r="C15" s="7"/>
      <c r="D15" s="22">
        <v>2271</v>
      </c>
      <c r="E15" s="16">
        <v>132.5</v>
      </c>
      <c r="F15" s="17">
        <v>667</v>
      </c>
      <c r="G15" s="18">
        <v>38.9</v>
      </c>
      <c r="H15" s="19">
        <v>1335</v>
      </c>
      <c r="I15" s="16">
        <v>77.900000000000006</v>
      </c>
      <c r="J15" s="17">
        <v>200</v>
      </c>
      <c r="K15" s="18">
        <v>11.7</v>
      </c>
      <c r="L15" s="19">
        <v>270</v>
      </c>
      <c r="M15" s="21">
        <v>15.8</v>
      </c>
      <c r="N15" s="17">
        <v>3502</v>
      </c>
      <c r="O15" s="18">
        <v>204.3</v>
      </c>
      <c r="P15" s="19">
        <v>64</v>
      </c>
      <c r="Q15" s="16">
        <v>3.7</v>
      </c>
      <c r="R15" s="17">
        <v>3833</v>
      </c>
      <c r="S15" s="18">
        <v>223.5</v>
      </c>
      <c r="T15" s="19">
        <v>140</v>
      </c>
      <c r="U15" s="16">
        <v>8.1999999999999993</v>
      </c>
      <c r="V15" s="17">
        <v>261</v>
      </c>
      <c r="W15" s="18">
        <v>15.2</v>
      </c>
      <c r="X15" s="19">
        <v>320</v>
      </c>
      <c r="Y15" s="21">
        <v>18.7</v>
      </c>
    </row>
    <row r="16" spans="1:25">
      <c r="A16" s="6"/>
      <c r="B16" s="7">
        <v>59</v>
      </c>
      <c r="C16" s="7"/>
      <c r="D16" s="22">
        <v>2335</v>
      </c>
      <c r="E16" s="16">
        <v>134.80000000000001</v>
      </c>
      <c r="F16" s="17">
        <v>718</v>
      </c>
      <c r="G16" s="18">
        <v>41.5</v>
      </c>
      <c r="H16" s="19">
        <v>1353</v>
      </c>
      <c r="I16" s="16">
        <v>78.099999999999994</v>
      </c>
      <c r="J16" s="17">
        <v>221</v>
      </c>
      <c r="K16" s="18">
        <v>12.8</v>
      </c>
      <c r="L16" s="19">
        <v>257</v>
      </c>
      <c r="M16" s="21">
        <v>14.8</v>
      </c>
      <c r="N16" s="17">
        <v>3822</v>
      </c>
      <c r="O16" s="18">
        <v>220.7</v>
      </c>
      <c r="P16" s="19">
        <v>76</v>
      </c>
      <c r="Q16" s="16">
        <v>4.4000000000000004</v>
      </c>
      <c r="R16" s="17">
        <v>4057</v>
      </c>
      <c r="S16" s="18">
        <v>234.2</v>
      </c>
      <c r="T16" s="19">
        <v>151</v>
      </c>
      <c r="U16" s="16">
        <v>8.6999999999999993</v>
      </c>
      <c r="V16" s="17">
        <v>330</v>
      </c>
      <c r="W16" s="18">
        <v>19.100000000000001</v>
      </c>
      <c r="X16" s="19">
        <v>392</v>
      </c>
      <c r="Y16" s="21">
        <v>22.6</v>
      </c>
    </row>
    <row r="17" spans="1:25">
      <c r="A17" s="6"/>
      <c r="B17" s="7"/>
      <c r="C17" s="7"/>
      <c r="D17" s="22"/>
      <c r="E17" s="16"/>
      <c r="F17" s="17"/>
      <c r="G17" s="18"/>
      <c r="H17" s="19"/>
      <c r="I17" s="16"/>
      <c r="J17" s="17"/>
      <c r="K17" s="18"/>
      <c r="L17" s="19"/>
      <c r="M17" s="21"/>
      <c r="N17" s="17"/>
      <c r="O17" s="18"/>
      <c r="P17" s="19"/>
      <c r="Q17" s="16"/>
      <c r="R17" s="17"/>
      <c r="S17" s="18"/>
      <c r="T17" s="19"/>
      <c r="U17" s="16"/>
      <c r="V17" s="17"/>
      <c r="W17" s="18"/>
      <c r="X17" s="19"/>
      <c r="Y17" s="21"/>
    </row>
    <row r="18" spans="1:25">
      <c r="A18" s="6"/>
      <c r="B18" s="7">
        <v>61</v>
      </c>
      <c r="C18" s="7"/>
      <c r="D18" s="22">
        <v>2462</v>
      </c>
      <c r="E18" s="16">
        <v>140.1</v>
      </c>
      <c r="F18" s="17">
        <v>785</v>
      </c>
      <c r="G18" s="18">
        <v>44.7</v>
      </c>
      <c r="H18" s="19">
        <v>1427</v>
      </c>
      <c r="I18" s="16">
        <v>81.2</v>
      </c>
      <c r="J18" s="17">
        <v>233</v>
      </c>
      <c r="K18" s="18">
        <v>13.3</v>
      </c>
      <c r="L18" s="19">
        <v>263</v>
      </c>
      <c r="M18" s="21">
        <v>15</v>
      </c>
      <c r="N18" s="17">
        <v>4156</v>
      </c>
      <c r="O18" s="18">
        <v>236.5</v>
      </c>
      <c r="P18" s="19">
        <v>87</v>
      </c>
      <c r="Q18" s="16">
        <v>5</v>
      </c>
      <c r="R18" s="17">
        <v>4404</v>
      </c>
      <c r="S18" s="18">
        <v>250.6</v>
      </c>
      <c r="T18" s="19">
        <v>133</v>
      </c>
      <c r="U18" s="16">
        <v>7.6</v>
      </c>
      <c r="V18" s="17">
        <v>393</v>
      </c>
      <c r="W18" s="18">
        <v>22.4</v>
      </c>
      <c r="X18" s="19">
        <v>438</v>
      </c>
      <c r="Y18" s="21">
        <v>24.9</v>
      </c>
    </row>
    <row r="19" spans="1:25">
      <c r="A19" s="6"/>
      <c r="B19" s="7">
        <v>63</v>
      </c>
      <c r="C19" s="7"/>
      <c r="D19" s="22">
        <v>2609</v>
      </c>
      <c r="E19" s="16">
        <v>147.19999999999999</v>
      </c>
      <c r="F19" s="17">
        <v>831</v>
      </c>
      <c r="G19" s="18">
        <v>46.9</v>
      </c>
      <c r="H19" s="19">
        <v>1557</v>
      </c>
      <c r="I19" s="16">
        <v>87.8</v>
      </c>
      <c r="J19" s="17">
        <v>259</v>
      </c>
      <c r="K19" s="18">
        <v>14.6</v>
      </c>
      <c r="L19" s="19">
        <v>252</v>
      </c>
      <c r="M19" s="21">
        <v>14.2</v>
      </c>
      <c r="N19" s="17">
        <v>4510</v>
      </c>
      <c r="O19" s="18">
        <v>254.1</v>
      </c>
      <c r="P19" s="19">
        <v>102</v>
      </c>
      <c r="Q19" s="16">
        <v>5.7</v>
      </c>
      <c r="R19" s="17">
        <v>4551</v>
      </c>
      <c r="S19" s="18">
        <v>256.39999999999998</v>
      </c>
      <c r="T19" s="19">
        <v>160</v>
      </c>
      <c r="U19" s="16">
        <v>9</v>
      </c>
      <c r="V19" s="17">
        <v>472</v>
      </c>
      <c r="W19" s="18">
        <v>26.6</v>
      </c>
      <c r="X19" s="19">
        <v>467</v>
      </c>
      <c r="Y19" s="21">
        <v>26.3</v>
      </c>
    </row>
    <row r="20" spans="1:25">
      <c r="A20" s="6" t="s">
        <v>14</v>
      </c>
      <c r="B20" s="7">
        <v>2</v>
      </c>
      <c r="C20" s="7" t="s">
        <v>15</v>
      </c>
      <c r="D20" s="22">
        <v>2647</v>
      </c>
      <c r="E20" s="16">
        <v>147.69999999999999</v>
      </c>
      <c r="F20" s="17">
        <v>834</v>
      </c>
      <c r="G20" s="18">
        <v>46.5</v>
      </c>
      <c r="H20" s="19">
        <v>1111</v>
      </c>
      <c r="I20" s="16">
        <v>62</v>
      </c>
      <c r="J20" s="17">
        <v>264</v>
      </c>
      <c r="K20" s="18">
        <v>14.7</v>
      </c>
      <c r="L20" s="19">
        <v>236</v>
      </c>
      <c r="M20" s="21">
        <v>13.2</v>
      </c>
      <c r="N20" s="17">
        <v>4871</v>
      </c>
      <c r="O20" s="18">
        <v>271.7</v>
      </c>
      <c r="P20" s="19">
        <v>120</v>
      </c>
      <c r="Q20" s="16">
        <v>6.7</v>
      </c>
      <c r="R20" s="17">
        <v>4817</v>
      </c>
      <c r="S20" s="18">
        <v>268.7</v>
      </c>
      <c r="T20" s="19">
        <v>178</v>
      </c>
      <c r="U20" s="16">
        <v>9.9</v>
      </c>
      <c r="V20" s="17">
        <v>493</v>
      </c>
      <c r="W20" s="18">
        <v>27.5</v>
      </c>
      <c r="X20" s="19">
        <v>500</v>
      </c>
      <c r="Y20" s="21">
        <v>27.9</v>
      </c>
    </row>
    <row r="21" spans="1:25">
      <c r="A21" s="6"/>
      <c r="B21" s="7">
        <v>4</v>
      </c>
      <c r="C21" s="7"/>
      <c r="D21" s="22">
        <v>2776</v>
      </c>
      <c r="E21" s="16">
        <v>151.9</v>
      </c>
      <c r="F21" s="17">
        <v>853</v>
      </c>
      <c r="G21" s="18">
        <v>47.1</v>
      </c>
      <c r="H21" s="19">
        <v>1174</v>
      </c>
      <c r="I21" s="16">
        <v>64.8</v>
      </c>
      <c r="J21" s="17">
        <v>296</v>
      </c>
      <c r="K21" s="18">
        <v>16.3</v>
      </c>
      <c r="L21" s="19">
        <v>246</v>
      </c>
      <c r="M21" s="21">
        <v>13.6</v>
      </c>
      <c r="N21" s="17">
        <v>5302</v>
      </c>
      <c r="O21" s="18">
        <v>291.7</v>
      </c>
      <c r="P21" s="19">
        <v>133</v>
      </c>
      <c r="Q21" s="16">
        <v>7.3</v>
      </c>
      <c r="R21" s="17">
        <v>4997</v>
      </c>
      <c r="S21" s="18">
        <v>275</v>
      </c>
      <c r="T21" s="19">
        <v>184</v>
      </c>
      <c r="U21" s="16">
        <v>10.1</v>
      </c>
      <c r="V21" s="17">
        <v>534</v>
      </c>
      <c r="W21" s="18">
        <v>29.5</v>
      </c>
      <c r="X21" s="19">
        <v>490</v>
      </c>
      <c r="Y21" s="21">
        <v>27.1</v>
      </c>
    </row>
    <row r="22" spans="1:25">
      <c r="A22" s="6"/>
      <c r="B22" s="7">
        <v>6</v>
      </c>
      <c r="C22" s="7"/>
      <c r="D22" s="22">
        <v>2886</v>
      </c>
      <c r="E22" s="16">
        <v>158</v>
      </c>
      <c r="F22" s="17">
        <v>915</v>
      </c>
      <c r="G22" s="18">
        <v>50.1</v>
      </c>
      <c r="H22" s="19">
        <v>1346</v>
      </c>
      <c r="I22" s="16">
        <v>73.7</v>
      </c>
      <c r="J22" s="17">
        <v>338</v>
      </c>
      <c r="K22" s="18">
        <v>18.5</v>
      </c>
      <c r="L22" s="19">
        <v>232</v>
      </c>
      <c r="M22" s="21">
        <v>12.7</v>
      </c>
      <c r="N22" s="17">
        <v>5917</v>
      </c>
      <c r="O22" s="18">
        <v>323.89999999999998</v>
      </c>
      <c r="P22" s="19">
        <v>153</v>
      </c>
      <c r="Q22" s="16">
        <v>8.4</v>
      </c>
      <c r="R22" s="17">
        <v>5056</v>
      </c>
      <c r="S22" s="18">
        <v>276.7</v>
      </c>
      <c r="T22" s="19">
        <v>164</v>
      </c>
      <c r="U22" s="16">
        <v>9</v>
      </c>
      <c r="V22" s="17">
        <v>644</v>
      </c>
      <c r="W22" s="18">
        <v>35.200000000000003</v>
      </c>
      <c r="X22" s="19">
        <v>513</v>
      </c>
      <c r="Y22" s="21">
        <v>28.1</v>
      </c>
    </row>
    <row r="23" spans="1:25">
      <c r="A23" s="6"/>
      <c r="B23" s="7"/>
      <c r="C23" s="7"/>
      <c r="D23" s="22"/>
      <c r="E23" s="16"/>
      <c r="F23" s="17"/>
      <c r="G23" s="18"/>
      <c r="H23" s="19"/>
      <c r="I23" s="16"/>
      <c r="J23" s="17"/>
      <c r="K23" s="18"/>
      <c r="L23" s="19"/>
      <c r="M23" s="21"/>
      <c r="N23" s="17"/>
      <c r="O23" s="18"/>
      <c r="P23" s="19"/>
      <c r="Q23" s="16"/>
      <c r="R23" s="17"/>
      <c r="S23" s="18"/>
      <c r="T23" s="19"/>
      <c r="U23" s="16"/>
      <c r="V23" s="17"/>
      <c r="W23" s="18"/>
      <c r="X23" s="19"/>
      <c r="Y23" s="21"/>
    </row>
    <row r="24" spans="1:25">
      <c r="A24" s="6"/>
      <c r="B24" s="7">
        <v>8</v>
      </c>
      <c r="C24" s="7"/>
      <c r="D24" s="22">
        <v>3019</v>
      </c>
      <c r="E24" s="16">
        <v>163.30000000000001</v>
      </c>
      <c r="F24" s="17">
        <v>974</v>
      </c>
      <c r="G24" s="18">
        <v>52.7</v>
      </c>
      <c r="H24" s="19">
        <v>1510</v>
      </c>
      <c r="I24" s="16">
        <v>81.7</v>
      </c>
      <c r="J24" s="17">
        <v>375</v>
      </c>
      <c r="K24" s="18">
        <v>20.3</v>
      </c>
      <c r="L24" s="19">
        <v>215</v>
      </c>
      <c r="M24" s="21">
        <v>11.6</v>
      </c>
      <c r="N24" s="17">
        <v>6622</v>
      </c>
      <c r="O24" s="18">
        <v>358.1</v>
      </c>
      <c r="P24" s="19">
        <v>172</v>
      </c>
      <c r="Q24" s="16">
        <v>9.3000000000000007</v>
      </c>
      <c r="R24" s="17">
        <v>5356</v>
      </c>
      <c r="S24" s="18">
        <v>289.7</v>
      </c>
      <c r="T24" s="19">
        <v>206</v>
      </c>
      <c r="U24" s="16">
        <v>11.1</v>
      </c>
      <c r="V24" s="17">
        <v>747</v>
      </c>
      <c r="W24" s="18">
        <v>40.4</v>
      </c>
      <c r="X24" s="19">
        <v>540</v>
      </c>
      <c r="Y24" s="21">
        <v>29.2</v>
      </c>
    </row>
    <row r="25" spans="1:25">
      <c r="A25" s="6"/>
      <c r="B25" s="7">
        <v>10</v>
      </c>
      <c r="C25" s="7"/>
      <c r="D25" s="22">
        <v>3163</v>
      </c>
      <c r="E25" s="16">
        <v>169.9</v>
      </c>
      <c r="F25" s="17">
        <v>1017</v>
      </c>
      <c r="G25" s="18">
        <v>54.6</v>
      </c>
      <c r="H25" s="19">
        <v>1578</v>
      </c>
      <c r="I25" s="16">
        <v>84.7</v>
      </c>
      <c r="J25" s="17">
        <v>436</v>
      </c>
      <c r="K25" s="18">
        <v>23.4</v>
      </c>
      <c r="L25" s="19">
        <v>220</v>
      </c>
      <c r="M25" s="21">
        <v>11.8</v>
      </c>
      <c r="N25" s="17">
        <v>7567</v>
      </c>
      <c r="O25" s="18">
        <v>406.6</v>
      </c>
      <c r="P25" s="19">
        <v>161</v>
      </c>
      <c r="Q25" s="16">
        <v>8.6999999999999993</v>
      </c>
      <c r="R25" s="17">
        <v>5614</v>
      </c>
      <c r="S25" s="18">
        <v>301.7</v>
      </c>
      <c r="T25" s="19">
        <v>153</v>
      </c>
      <c r="U25" s="16">
        <v>8.1999999999999993</v>
      </c>
      <c r="V25" s="17">
        <v>870</v>
      </c>
      <c r="W25" s="18">
        <v>46.7</v>
      </c>
      <c r="X25" s="19">
        <v>562</v>
      </c>
      <c r="Y25" s="21">
        <v>30.2</v>
      </c>
    </row>
    <row r="26" spans="1:25">
      <c r="A26" s="6"/>
      <c r="B26" s="7">
        <v>12</v>
      </c>
      <c r="C26" s="7"/>
      <c r="D26" s="22">
        <v>3170</v>
      </c>
      <c r="E26" s="16">
        <v>170.7</v>
      </c>
      <c r="F26" s="17">
        <v>1032</v>
      </c>
      <c r="G26" s="18">
        <v>55.6</v>
      </c>
      <c r="H26" s="19">
        <v>1756</v>
      </c>
      <c r="I26" s="16">
        <v>94.5</v>
      </c>
      <c r="J26" s="17">
        <v>471</v>
      </c>
      <c r="K26" s="18">
        <v>25.4</v>
      </c>
      <c r="L26" s="19">
        <v>244</v>
      </c>
      <c r="M26" s="21">
        <v>13.1</v>
      </c>
      <c r="N26" s="17">
        <v>8229</v>
      </c>
      <c r="O26" s="18">
        <v>443</v>
      </c>
      <c r="P26" s="19">
        <v>244</v>
      </c>
      <c r="Q26" s="16">
        <v>13.1</v>
      </c>
      <c r="R26" s="17">
        <v>5575</v>
      </c>
      <c r="S26" s="18">
        <v>300.10000000000002</v>
      </c>
      <c r="T26" s="19">
        <v>226</v>
      </c>
      <c r="U26" s="16">
        <v>12.2</v>
      </c>
      <c r="V26" s="17">
        <v>978</v>
      </c>
      <c r="W26" s="18">
        <v>52.7</v>
      </c>
      <c r="X26" s="19">
        <v>524</v>
      </c>
      <c r="Y26" s="21">
        <v>28.2</v>
      </c>
    </row>
    <row r="27" spans="1:25">
      <c r="A27" s="6"/>
      <c r="B27" s="7">
        <v>14</v>
      </c>
      <c r="C27" s="7"/>
      <c r="D27" s="22">
        <v>3230</v>
      </c>
      <c r="E27" s="16">
        <v>173.6</v>
      </c>
      <c r="F27" s="17">
        <v>1023</v>
      </c>
      <c r="G27" s="18">
        <v>55</v>
      </c>
      <c r="H27" s="19">
        <v>2031</v>
      </c>
      <c r="I27" s="16">
        <v>109.1</v>
      </c>
      <c r="J27" s="17">
        <v>528</v>
      </c>
      <c r="K27" s="18">
        <v>28.4</v>
      </c>
      <c r="L27" s="19">
        <v>227</v>
      </c>
      <c r="M27" s="21">
        <v>12.2</v>
      </c>
      <c r="N27" s="17">
        <v>9081</v>
      </c>
      <c r="O27" s="18">
        <v>488</v>
      </c>
      <c r="P27" s="19">
        <v>259</v>
      </c>
      <c r="Q27" s="16">
        <v>13.2</v>
      </c>
      <c r="R27" s="17">
        <v>5814</v>
      </c>
      <c r="S27" s="18">
        <v>312.39999999999998</v>
      </c>
      <c r="T27" s="19">
        <v>177</v>
      </c>
      <c r="U27" s="16">
        <v>9.5</v>
      </c>
      <c r="V27" s="17">
        <v>1062</v>
      </c>
      <c r="W27" s="18">
        <v>57.1</v>
      </c>
      <c r="X27" s="19">
        <v>532</v>
      </c>
      <c r="Y27" s="21">
        <v>28.6</v>
      </c>
    </row>
    <row r="28" spans="1:25">
      <c r="A28" s="6"/>
      <c r="B28" s="7">
        <v>16</v>
      </c>
      <c r="C28" s="7"/>
      <c r="D28" s="22">
        <v>3295</v>
      </c>
      <c r="E28" s="16">
        <v>176.8</v>
      </c>
      <c r="F28" s="17">
        <v>1015</v>
      </c>
      <c r="G28" s="18">
        <v>54.5</v>
      </c>
      <c r="H28" s="19">
        <v>2046</v>
      </c>
      <c r="I28" s="16">
        <v>109.8</v>
      </c>
      <c r="J28" s="17">
        <v>522</v>
      </c>
      <c r="K28" s="18">
        <v>28</v>
      </c>
      <c r="L28" s="19">
        <v>222</v>
      </c>
      <c r="M28" s="23">
        <v>11.9</v>
      </c>
      <c r="N28" s="17">
        <v>9797</v>
      </c>
      <c r="O28" s="18">
        <v>525.6</v>
      </c>
      <c r="P28" s="19">
        <v>329</v>
      </c>
      <c r="Q28" s="16">
        <v>17.7</v>
      </c>
      <c r="R28" s="17">
        <v>5756</v>
      </c>
      <c r="S28" s="18">
        <v>308.8</v>
      </c>
      <c r="T28" s="19">
        <v>216</v>
      </c>
      <c r="U28" s="16">
        <v>11.6</v>
      </c>
      <c r="V28" s="17">
        <v>1109</v>
      </c>
      <c r="W28" s="18">
        <v>59.5</v>
      </c>
      <c r="X28" s="19">
        <v>506</v>
      </c>
      <c r="Y28" s="21">
        <v>27.1</v>
      </c>
    </row>
    <row r="29" spans="1:25" s="31" customFormat="1" ht="20.100000000000001" customHeight="1">
      <c r="A29" s="30"/>
      <c r="B29" s="32"/>
      <c r="C29" s="32"/>
      <c r="D29" s="45" t="s">
        <v>0</v>
      </c>
      <c r="E29" s="46"/>
      <c r="F29" s="45" t="s">
        <v>1</v>
      </c>
      <c r="G29" s="46"/>
      <c r="H29" s="45" t="s">
        <v>2</v>
      </c>
      <c r="I29" s="46"/>
      <c r="J29" s="47" t="s">
        <v>21</v>
      </c>
      <c r="K29" s="48"/>
      <c r="L29" s="47" t="s">
        <v>22</v>
      </c>
      <c r="M29" s="48"/>
      <c r="N29" s="47" t="s">
        <v>16</v>
      </c>
      <c r="O29" s="48"/>
      <c r="P29" s="47" t="s">
        <v>17</v>
      </c>
      <c r="Q29" s="48"/>
      <c r="R29" s="47" t="s">
        <v>18</v>
      </c>
      <c r="S29" s="48"/>
      <c r="T29" s="47" t="s">
        <v>19</v>
      </c>
      <c r="U29" s="48"/>
      <c r="V29" s="45" t="s">
        <v>7</v>
      </c>
      <c r="W29" s="46"/>
      <c r="X29" s="45" t="s">
        <v>8</v>
      </c>
      <c r="Y29" s="46"/>
    </row>
    <row r="30" spans="1:25">
      <c r="A30" s="6"/>
      <c r="B30" s="7">
        <v>18</v>
      </c>
      <c r="C30" s="14"/>
      <c r="D30" s="24">
        <v>3332</v>
      </c>
      <c r="E30" s="25">
        <v>177.9</v>
      </c>
      <c r="F30" s="17">
        <v>1085</v>
      </c>
      <c r="G30" s="25">
        <v>57.9</v>
      </c>
      <c r="H30" s="24">
        <v>2178</v>
      </c>
      <c r="I30" s="25">
        <v>116.3</v>
      </c>
      <c r="J30" s="24">
        <v>559</v>
      </c>
      <c r="K30" s="25">
        <v>29.8</v>
      </c>
      <c r="L30" s="24">
        <v>254</v>
      </c>
      <c r="M30" s="25">
        <v>13.6</v>
      </c>
      <c r="N30" s="17">
        <v>10453</v>
      </c>
      <c r="O30" s="18">
        <v>558.0886278697277</v>
      </c>
      <c r="P30" s="19">
        <v>438</v>
      </c>
      <c r="Q30" s="21">
        <v>23.384943940202881</v>
      </c>
      <c r="R30" s="17">
        <v>5646</v>
      </c>
      <c r="S30" s="26">
        <v>301.44153764014948</v>
      </c>
      <c r="T30" s="17">
        <v>218</v>
      </c>
      <c r="U30" s="26">
        <v>11.639081687132942</v>
      </c>
      <c r="V30" s="17">
        <v>1316</v>
      </c>
      <c r="W30" s="25">
        <v>70.3</v>
      </c>
      <c r="X30" s="24">
        <v>491</v>
      </c>
      <c r="Y30" s="26">
        <v>26.2</v>
      </c>
    </row>
    <row r="31" spans="1:25">
      <c r="A31" s="6"/>
      <c r="B31" s="7">
        <v>20</v>
      </c>
      <c r="C31" s="14"/>
      <c r="D31" s="24">
        <v>3422</v>
      </c>
      <c r="E31" s="25">
        <v>182.5</v>
      </c>
      <c r="F31" s="24">
        <v>1116</v>
      </c>
      <c r="G31" s="25">
        <v>59.5</v>
      </c>
      <c r="H31" s="24">
        <v>2344</v>
      </c>
      <c r="I31" s="25">
        <v>125</v>
      </c>
      <c r="J31" s="24">
        <v>626</v>
      </c>
      <c r="K31" s="25">
        <v>33.4</v>
      </c>
      <c r="L31" s="24">
        <v>298</v>
      </c>
      <c r="M31" s="25">
        <v>15.9</v>
      </c>
      <c r="N31" s="17">
        <v>11419</v>
      </c>
      <c r="O31" s="18">
        <v>609</v>
      </c>
      <c r="P31" s="19">
        <v>506</v>
      </c>
      <c r="Q31" s="21">
        <v>27</v>
      </c>
      <c r="R31" s="17">
        <v>5634</v>
      </c>
      <c r="S31" s="26">
        <v>300.5</v>
      </c>
      <c r="T31" s="17">
        <v>235</v>
      </c>
      <c r="U31" s="26">
        <v>12.5</v>
      </c>
      <c r="V31" s="17">
        <v>1446</v>
      </c>
      <c r="W31" s="25">
        <v>77.099999999999994</v>
      </c>
      <c r="X31" s="24">
        <v>500</v>
      </c>
      <c r="Y31" s="26">
        <v>26.7</v>
      </c>
    </row>
    <row r="32" spans="1:25">
      <c r="A32" s="6"/>
      <c r="B32" s="7">
        <v>22</v>
      </c>
      <c r="C32" s="14"/>
      <c r="D32" s="24">
        <v>3525</v>
      </c>
      <c r="E32" s="25">
        <v>190.1</v>
      </c>
      <c r="F32" s="24">
        <v>1096</v>
      </c>
      <c r="G32" s="25">
        <v>59.1</v>
      </c>
      <c r="H32" s="24">
        <v>2465</v>
      </c>
      <c r="I32" s="25">
        <v>132.9</v>
      </c>
      <c r="J32" s="24">
        <v>561</v>
      </c>
      <c r="K32" s="25">
        <v>30.2</v>
      </c>
      <c r="L32" s="24">
        <v>297</v>
      </c>
      <c r="M32" s="25">
        <v>16</v>
      </c>
      <c r="N32" s="17">
        <v>12394</v>
      </c>
      <c r="O32" s="18">
        <v>668.2</v>
      </c>
      <c r="P32" s="19">
        <v>622</v>
      </c>
      <c r="Q32" s="21">
        <v>33.5</v>
      </c>
      <c r="R32" s="17">
        <v>5512</v>
      </c>
      <c r="S32" s="26">
        <v>297.2</v>
      </c>
      <c r="T32" s="17">
        <v>201</v>
      </c>
      <c r="U32" s="26">
        <v>10.8</v>
      </c>
      <c r="V32" s="17">
        <v>1545</v>
      </c>
      <c r="W32" s="25">
        <v>83.3</v>
      </c>
      <c r="X32" s="24">
        <v>496</v>
      </c>
      <c r="Y32" s="26">
        <v>26.7</v>
      </c>
    </row>
    <row r="33" spans="1:25">
      <c r="A33" s="6"/>
      <c r="B33" s="7">
        <v>24</v>
      </c>
      <c r="C33" s="14"/>
      <c r="D33" s="33">
        <v>3631</v>
      </c>
      <c r="E33" s="34">
        <v>197.5</v>
      </c>
      <c r="F33" s="33">
        <v>1134</v>
      </c>
      <c r="G33" s="34">
        <v>61.7</v>
      </c>
      <c r="H33" s="33">
        <v>2496</v>
      </c>
      <c r="I33" s="34">
        <v>135.80000000000001</v>
      </c>
      <c r="J33" s="33">
        <v>627</v>
      </c>
      <c r="K33" s="34">
        <v>34.1</v>
      </c>
      <c r="L33" s="33">
        <v>359</v>
      </c>
      <c r="M33" s="34">
        <v>19.5</v>
      </c>
      <c r="N33" s="33">
        <v>13340</v>
      </c>
      <c r="O33" s="35">
        <v>725</v>
      </c>
      <c r="P33" s="33">
        <v>755</v>
      </c>
      <c r="Q33" s="35">
        <v>41</v>
      </c>
      <c r="R33" s="33">
        <v>5411</v>
      </c>
      <c r="S33" s="34">
        <v>294.10000000000002</v>
      </c>
      <c r="T33" s="33">
        <v>188</v>
      </c>
      <c r="U33" s="34">
        <v>10.199999999999999</v>
      </c>
      <c r="V33" s="33">
        <v>1619</v>
      </c>
      <c r="W33" s="34">
        <v>88</v>
      </c>
      <c r="X33" s="33">
        <v>505</v>
      </c>
      <c r="Y33" s="34">
        <v>27.4</v>
      </c>
    </row>
    <row r="34" spans="1:25">
      <c r="A34" s="6"/>
      <c r="B34" s="7">
        <v>26</v>
      </c>
      <c r="C34" s="14"/>
      <c r="D34" s="24">
        <v>3783</v>
      </c>
      <c r="E34" s="25">
        <v>207.8</v>
      </c>
      <c r="F34" s="24">
        <v>1156</v>
      </c>
      <c r="G34" s="25">
        <v>63.5</v>
      </c>
      <c r="H34" s="24">
        <v>2663</v>
      </c>
      <c r="I34" s="25">
        <v>146.30000000000001</v>
      </c>
      <c r="J34" s="24">
        <v>645</v>
      </c>
      <c r="K34" s="25">
        <v>35.299999999999997</v>
      </c>
      <c r="L34" s="24">
        <v>386</v>
      </c>
      <c r="M34" s="25">
        <v>21.2</v>
      </c>
      <c r="N34" s="17">
        <v>14064</v>
      </c>
      <c r="O34" s="18">
        <v>772.5</v>
      </c>
      <c r="P34" s="19">
        <v>846</v>
      </c>
      <c r="Q34" s="21">
        <v>46.4</v>
      </c>
      <c r="R34" s="17">
        <v>4996</v>
      </c>
      <c r="S34" s="26">
        <v>274.39999999999998</v>
      </c>
      <c r="T34" s="17">
        <v>198</v>
      </c>
      <c r="U34" s="26">
        <v>10.8</v>
      </c>
      <c r="V34" s="17">
        <v>1621</v>
      </c>
      <c r="W34" s="25">
        <v>88.8</v>
      </c>
      <c r="X34" s="24">
        <v>493</v>
      </c>
      <c r="Y34" s="26">
        <v>27</v>
      </c>
    </row>
    <row r="35" spans="1:25">
      <c r="A35" s="6"/>
      <c r="B35" s="7"/>
      <c r="C35" s="14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17"/>
      <c r="O35" s="18"/>
      <c r="P35" s="19"/>
      <c r="Q35" s="21"/>
      <c r="R35" s="17"/>
      <c r="S35" s="26"/>
      <c r="T35" s="17"/>
      <c r="U35" s="26"/>
      <c r="V35" s="17"/>
      <c r="W35" s="25"/>
      <c r="X35" s="24"/>
      <c r="Y35" s="26"/>
    </row>
    <row r="36" spans="1:25">
      <c r="A36" s="6"/>
      <c r="B36" s="7">
        <v>28</v>
      </c>
      <c r="C36" s="14"/>
      <c r="D36" s="24">
        <v>3924</v>
      </c>
      <c r="E36" s="25">
        <v>217.1</v>
      </c>
      <c r="F36" s="24">
        <v>1162</v>
      </c>
      <c r="G36" s="25">
        <v>64.3</v>
      </c>
      <c r="H36" s="24">
        <v>2869</v>
      </c>
      <c r="I36" s="25">
        <v>158.69999999999999</v>
      </c>
      <c r="J36" s="24">
        <v>681</v>
      </c>
      <c r="K36" s="25">
        <v>37.700000000000003</v>
      </c>
      <c r="L36" s="24">
        <v>420</v>
      </c>
      <c r="M36" s="25">
        <v>23.2</v>
      </c>
      <c r="N36" s="17">
        <v>15282</v>
      </c>
      <c r="O36" s="18">
        <v>845.24336283185835</v>
      </c>
      <c r="P36" s="19">
        <v>977</v>
      </c>
      <c r="Q36" s="21">
        <v>54.037610619469028</v>
      </c>
      <c r="R36" s="17">
        <v>4903</v>
      </c>
      <c r="S36" s="26">
        <v>271.18362831858406</v>
      </c>
      <c r="T36" s="17">
        <v>193</v>
      </c>
      <c r="U36" s="26">
        <v>10.674778761061946</v>
      </c>
      <c r="V36" s="17">
        <v>1939</v>
      </c>
      <c r="W36" s="25">
        <v>107.3</v>
      </c>
      <c r="X36" s="24">
        <v>513</v>
      </c>
      <c r="Y36" s="26">
        <v>28.4</v>
      </c>
    </row>
    <row r="37" spans="1:25">
      <c r="A37" s="38"/>
      <c r="B37" s="39">
        <v>30</v>
      </c>
      <c r="C37" s="40"/>
      <c r="D37" s="41">
        <v>4001</v>
      </c>
      <c r="E37" s="42">
        <f>D37*100/1791</f>
        <v>223.39475153545504</v>
      </c>
      <c r="F37" s="41">
        <v>1159</v>
      </c>
      <c r="G37" s="42">
        <f>F37*100/1791</f>
        <v>64.712451144611947</v>
      </c>
      <c r="H37" s="41">
        <v>2999</v>
      </c>
      <c r="I37" s="42">
        <f>H37*100/1791</f>
        <v>167.44835287548855</v>
      </c>
      <c r="J37" s="41">
        <v>733</v>
      </c>
      <c r="K37" s="42">
        <f>J37*100/1791</f>
        <v>40.926856504745949</v>
      </c>
      <c r="L37" s="41">
        <v>445</v>
      </c>
      <c r="M37" s="42">
        <f>L37*100/1791</f>
        <v>24.846454494695699</v>
      </c>
      <c r="N37" s="43">
        <v>15786</v>
      </c>
      <c r="O37" s="42">
        <f>N37*100/1791</f>
        <v>881.4070351758794</v>
      </c>
      <c r="P37" s="44">
        <v>1145</v>
      </c>
      <c r="Q37" s="42">
        <f>P37*100/1791</f>
        <v>63.930764935790059</v>
      </c>
      <c r="R37" s="43">
        <v>4642</v>
      </c>
      <c r="S37" s="42">
        <f>R37*100/1791</f>
        <v>259.18481295365717</v>
      </c>
      <c r="T37" s="43">
        <v>197</v>
      </c>
      <c r="U37" s="42">
        <f>T37*100/1791</f>
        <v>10.999441652707985</v>
      </c>
      <c r="V37" s="43">
        <v>2030</v>
      </c>
      <c r="W37" s="42">
        <f>V37*100/1791</f>
        <v>113.34450027917364</v>
      </c>
      <c r="X37" s="41">
        <v>515</v>
      </c>
      <c r="Y37" s="42">
        <f>X37*100/1791</f>
        <v>28.754885538805137</v>
      </c>
    </row>
    <row r="38" spans="1:25">
      <c r="A38" s="37" t="s">
        <v>23</v>
      </c>
    </row>
    <row r="39" spans="1:25">
      <c r="A39" s="37" t="s">
        <v>26</v>
      </c>
    </row>
    <row r="40" spans="1:25">
      <c r="A40" s="37" t="s">
        <v>27</v>
      </c>
    </row>
  </sheetData>
  <mergeCells count="23">
    <mergeCell ref="A4:C4"/>
    <mergeCell ref="D3:E3"/>
    <mergeCell ref="F3:G3"/>
    <mergeCell ref="H3:I3"/>
    <mergeCell ref="T29:U29"/>
    <mergeCell ref="R3:S3"/>
    <mergeCell ref="T3:U3"/>
    <mergeCell ref="V3:W3"/>
    <mergeCell ref="X3:Y3"/>
    <mergeCell ref="J3:K3"/>
    <mergeCell ref="L3:M3"/>
    <mergeCell ref="N3:O3"/>
    <mergeCell ref="P3:Q3"/>
    <mergeCell ref="X29:Y29"/>
    <mergeCell ref="D29:E29"/>
    <mergeCell ref="F29:G29"/>
    <mergeCell ref="H29:I29"/>
    <mergeCell ref="V29:W29"/>
    <mergeCell ref="J29:K29"/>
    <mergeCell ref="L29:M29"/>
    <mergeCell ref="N29:O29"/>
    <mergeCell ref="P29:Q29"/>
    <mergeCell ref="R29:S29"/>
  </mergeCells>
  <phoneticPr fontId="1"/>
  <pageMargins left="0.75" right="0.75" top="1" bottom="1" header="0.51200000000000001" footer="0.51200000000000001"/>
  <pageSetup paperSize="9" orientation="portrait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77</vt:lpstr>
      <vt:lpstr>'77'!Print_Area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2019-05-20T04:14:48Z</cp:lastPrinted>
  <dcterms:created xsi:type="dcterms:W3CDTF">2002-02-13T02:44:36Z</dcterms:created>
  <dcterms:modified xsi:type="dcterms:W3CDTF">2023-08-15T02:28:37Z</dcterms:modified>
</cp:coreProperties>
</file>